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activeTab="4"/>
  </bookViews>
  <sheets>
    <sheet name="1. паспорт местоположение" sheetId="1" r:id="rId1"/>
    <sheet name="3.3. паспорт описание" sheetId="5" r:id="rId2"/>
    <sheet name="5. Анализ эконом эфф (ненадо)" sheetId="13" state="hidden" r:id="rId3"/>
    <sheet name="6.1. паспорт сетевой график " sheetId="9" r:id="rId4"/>
    <sheet name="6.2. паспорт фин осв ввод" sheetId="10" r:id="rId5"/>
    <sheet name="7. Паспорт отчет о закупке" sheetId="11" r:id="rId6"/>
    <sheet name="8. Общие сведения" sheetId="12" r:id="rId7"/>
    <sheet name="9. Карта-схема" sheetId="14" r:id="rId8"/>
  </sheets>
  <definedNames>
    <definedName name="_xlnm.Print_Area" localSheetId="1">'3.3. паспорт описание'!$A$1:$C$30</definedName>
    <definedName name="_xlnm.Print_Area" localSheetId="2">'5. Анализ эконом эфф (ненадо)'!$A$1:$U$81</definedName>
    <definedName name="_xlnm.Print_Area" localSheetId="7">'9. Карта-схема'!$A$1:$B$37</definedName>
  </definedNames>
  <calcPr calcId="125725"/>
</workbook>
</file>

<file path=xl/calcChain.xml><?xml version="1.0" encoding="utf-8"?>
<calcChain xmlns="http://schemas.openxmlformats.org/spreadsheetml/2006/main">
  <c r="T24" i="10"/>
  <c r="U24"/>
  <c r="V24"/>
  <c r="W24"/>
  <c r="T30"/>
  <c r="U30"/>
  <c r="V30"/>
  <c r="W30"/>
  <c r="T52"/>
  <c r="U52"/>
  <c r="V52"/>
  <c r="W52"/>
  <c r="H34"/>
  <c r="H30" s="1"/>
  <c r="I30"/>
  <c r="G30"/>
  <c r="G24"/>
  <c r="H24"/>
  <c r="I24"/>
  <c r="D64"/>
  <c r="D63"/>
  <c r="D62"/>
  <c r="D61"/>
  <c r="D60"/>
  <c r="D57"/>
  <c r="D56"/>
  <c r="D55"/>
  <c r="D54"/>
  <c r="D53"/>
  <c r="D50"/>
  <c r="D49"/>
  <c r="D48"/>
  <c r="D47"/>
  <c r="D46"/>
  <c r="D45"/>
  <c r="D44"/>
  <c r="D42"/>
  <c r="D41"/>
  <c r="D40"/>
  <c r="D39"/>
  <c r="D38"/>
  <c r="D37"/>
  <c r="D36"/>
  <c r="D34"/>
  <c r="D33"/>
  <c r="D32"/>
  <c r="D31"/>
  <c r="D26"/>
  <c r="D27"/>
  <c r="D28"/>
  <c r="D29"/>
  <c r="D25"/>
  <c r="A5" i="14"/>
  <c r="C64" i="10" l="1"/>
  <c r="C63"/>
  <c r="C62"/>
  <c r="C61"/>
  <c r="C60"/>
  <c r="C57"/>
  <c r="C56"/>
  <c r="C55"/>
  <c r="C54"/>
  <c r="C53"/>
  <c r="C50"/>
  <c r="C49"/>
  <c r="C48"/>
  <c r="C47"/>
  <c r="C46"/>
  <c r="C45"/>
  <c r="C44"/>
  <c r="C42"/>
  <c r="C41"/>
  <c r="C40"/>
  <c r="C39"/>
  <c r="C38"/>
  <c r="C37"/>
  <c r="C36"/>
  <c r="C33"/>
  <c r="C32"/>
  <c r="C31"/>
  <c r="C29"/>
  <c r="C28"/>
  <c r="C27"/>
  <c r="C26"/>
  <c r="C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Y33"/>
  <c r="X33"/>
  <c r="Y32"/>
  <c r="X32"/>
  <c r="Y31"/>
  <c r="X31"/>
  <c r="Y29"/>
  <c r="X29"/>
  <c r="Y28"/>
  <c r="X28"/>
  <c r="Y27"/>
  <c r="X27"/>
  <c r="Y26"/>
  <c r="X26"/>
  <c r="Y25"/>
  <c r="X25"/>
  <c r="F29" l="1"/>
  <c r="E29"/>
  <c r="X34"/>
  <c r="C34"/>
  <c r="G52"/>
  <c r="J52"/>
  <c r="K52"/>
  <c r="N52"/>
  <c r="O52"/>
  <c r="P52"/>
  <c r="Q52"/>
  <c r="R52"/>
  <c r="S52"/>
  <c r="Y52" l="1"/>
  <c r="D52"/>
  <c r="F34"/>
  <c r="E34"/>
  <c r="F25"/>
  <c r="E25"/>
  <c r="K30"/>
  <c r="J30"/>
  <c r="L30"/>
  <c r="N24"/>
  <c r="K24"/>
  <c r="J24"/>
  <c r="D45" i="9"/>
  <c r="D55"/>
  <c r="C45"/>
  <c r="C55"/>
  <c r="X30" i="10" l="1"/>
  <c r="D30"/>
  <c r="F33"/>
  <c r="D24"/>
  <c r="C30"/>
  <c r="H52" s="1"/>
  <c r="E33"/>
  <c r="E52" s="1"/>
  <c r="F27"/>
  <c r="F24" s="1"/>
  <c r="N30"/>
  <c r="M30"/>
  <c r="P30"/>
  <c r="S30"/>
  <c r="Q30"/>
  <c r="O30"/>
  <c r="L24"/>
  <c r="F52" l="1"/>
  <c r="F30"/>
  <c r="C49" i="1"/>
  <c r="E27" i="10"/>
  <c r="R30"/>
  <c r="Y30" s="1"/>
  <c r="M24"/>
  <c r="O24"/>
  <c r="Q24"/>
  <c r="C52" l="1"/>
  <c r="X52"/>
  <c r="R24"/>
  <c r="Y24" s="1"/>
  <c r="P24"/>
  <c r="X24" s="1"/>
  <c r="S24" l="1"/>
  <c r="B27" i="12" l="1"/>
  <c r="C24" i="5" l="1"/>
  <c r="E30" i="10" l="1"/>
  <c r="B25" i="12"/>
  <c r="B22"/>
  <c r="A12" i="14" l="1"/>
  <c r="A12" i="12"/>
  <c r="A12" i="11"/>
  <c r="A11" i="10"/>
  <c r="A15" i="9"/>
  <c r="A11" i="13"/>
  <c r="A12" i="5"/>
  <c r="A9" i="14"/>
  <c r="A9" i="12"/>
  <c r="A9" i="11"/>
  <c r="A8" i="10"/>
  <c r="A12" i="9"/>
  <c r="A8" i="13"/>
  <c r="A9" i="5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H79"/>
  <c r="G79"/>
  <c r="G75"/>
  <c r="G80" s="1"/>
  <c r="H75" l="1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  <c r="B21" i="12" l="1"/>
  <c r="E24" i="10"/>
  <c r="C24"/>
  <c r="C48" i="1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<sst xmlns="http://schemas.openxmlformats.org/spreadsheetml/2006/main" count="709" uniqueCount="416">
  <si>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</si>
  <si>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</si>
  <si>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</si>
  <si>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</si>
  <si>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</si>
  <si>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</si>
  <si>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</si>
  <si>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</si>
  <si>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</si>
  <si>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</si>
  <si>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</si>
  <si>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</si>
  <si>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</si>
  <si>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</si>
  <si>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</si>
  <si>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</si>
  <si>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</si>
  <si>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</si>
  <si>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</si>
  <si>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</si>
  <si>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</si>
  <si>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</si>
  <si>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</si>
  <si>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</si>
  <si>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</si>
  <si>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</si>
  <si>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</si>
  <si>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</si>
  <si>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</si>
  <si>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</si>
  <si>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</si>
  <si>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</si>
  <si>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</si>
  <si>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</si>
  <si>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</si>
  <si>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</si>
  <si>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</si>
  <si>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</si>
  <si>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</si>
  <si>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</si>
  <si>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</si>
  <si>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</si>
  <si>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</si>
  <si>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</si>
  <si>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</si>
  <si>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</si>
  <si>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</si>
  <si>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</si>
  <si>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Вывод мощностей из эксплуатации: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</si>
  <si>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</si>
  <si>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</si>
  <si>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</si>
  <si>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</si>
  <si>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</si>
  <si>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</si>
  <si>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</si>
  <si>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</si>
  <si>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</si>
  <si>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</si>
  <si>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</si>
  <si>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</si>
  <si>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</si>
  <si>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</si>
  <si>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</si>
  <si>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</si>
  <si>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</si>
  <si>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</si>
  <si>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</si>
  <si>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</si>
  <si>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</si>
  <si>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</si>
  <si>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</si>
  <si>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</si>
  <si>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</si>
  <si>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</si>
  <si>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</si>
  <si>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</si>
  <si>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</si>
  <si>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</si>
  <si>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</si>
  <si>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</si>
  <si>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</si>
  <si>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</si>
  <si>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</si>
  <si>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</si>
  <si>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</si>
  <si>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</si>
  <si>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</si>
  <si>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</si>
  <si>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</si>
  <si>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</si>
  <si>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</si>
  <si>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</si>
  <si>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</si>
  <si>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</si>
  <si>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</si>
  <si>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</si>
  <si>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</si>
  <si>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</si>
  <si>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</si>
  <si>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</si>
  <si>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</si>
  <si>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</si>
  <si>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</si>
  <si>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</si>
  <si>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</si>
  <si>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</si>
  <si>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</si>
  <si>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</si>
  <si>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</si>
  <si>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</si>
  <si>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</si>
  <si>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</si>
  <si>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</si>
  <si>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</si>
  <si>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</si>
  <si>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</si>
  <si>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</si>
  <si>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</si>
  <si>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</si>
  <si>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</si>
  <si>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</si>
  <si>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</si>
  <si>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</si>
  <si>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</si>
  <si>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</si>
  <si>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</si>
  <si>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</si>
  <si>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</si>
  <si>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</si>
  <si>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</si>
  <si>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</si>
  <si>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</si>
  <si>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</si>
  <si>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</si>
  <si>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</si>
  <si>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</si>
  <si>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</si>
  <si>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</si>
  <si>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</si>
  <si>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</si>
  <si>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</si>
  <si>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</si>
  <si>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</si>
  <si>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</si>
  <si>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</si>
  <si>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</si>
  <si>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</si>
  <si>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</si>
  <si>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</si>
  <si>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</si>
  <si>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</si>
  <si>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</si>
  <si>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</si>
  <si>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</si>
  <si>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</si>
  <si>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</si>
  <si>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</si>
  <si>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</si>
  <si>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</si>
  <si>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</si>
  <si>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</si>
  <si>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</si>
  <si>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</si>
  <si>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</si>
  <si>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</si>
  <si>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</si>
  <si>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</si>
  <si>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</si>
  <si>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</si>
  <si>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</si>
  <si>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</si>
  <si>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</si>
  <si>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</si>
  <si>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</si>
  <si>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</si>
  <si>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</si>
  <si>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</si>
  <si>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</si>
  <si>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</si>
  <si>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</si>
  <si>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</si>
  <si>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</si>
  <si>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</si>
  <si>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</si>
  <si>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</si>
  <si>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</si>
  <si>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</si>
  <si>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</si>
  <si>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</si>
  <si>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</si>
  <si>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</si>
  <si>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</si>
  <si>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</si>
  <si>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</si>
  <si>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</si>
  <si>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</si>
  <si>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</si>
  <si>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</si>
  <si>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</si>
  <si>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</si>
  <si>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</si>
  <si>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</si>
  <si>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</si>
  <si>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</si>
  <si>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</si>
  <si>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</si>
  <si>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</si>
  <si>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</si>
  <si>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</si>
  <si>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</si>
  <si>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</si>
  <si>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</si>
  <si>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</si>
  <si>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</si>
  <si>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</si>
  <si>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</si>
  <si>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начало (дата)</t>
  </si>
  <si>
    <t>нд</t>
  </si>
  <si>
    <t>не относится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</si>
  <si>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</si>
  <si>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</si>
  <si>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</si>
  <si>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</si>
  <si>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</si>
  <si>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</si>
  <si>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</si>
  <si>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</si>
  <si>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</si>
  <si>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</si>
  <si>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</si>
  <si>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</si>
  <si>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</si>
  <si>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</si>
  <si>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</si>
  <si>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</si>
  <si>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</si>
  <si>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</si>
  <si>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</si>
  <si>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</si>
  <si>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</si>
  <si>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</si>
  <si>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</si>
  <si>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</si>
  <si>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</si>
  <si>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</si>
  <si>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</si>
  <si>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</si>
  <si>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</si>
  <si>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</si>
  <si>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</si>
  <si>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</si>
  <si>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</si>
  <si>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</si>
  <si>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</si>
  <si>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</si>
  <si>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</si>
  <si>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</si>
  <si>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</si>
  <si>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</si>
  <si>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</si>
  <si>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</si>
  <si>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</si>
  <si>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</si>
  <si>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</si>
  <si>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</si>
  <si>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</si>
  <si>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</si>
  <si>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</si>
  <si>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</si>
  <si>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</si>
  <si>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</si>
  <si>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</si>
  <si>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</si>
  <si>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</si>
  <si>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</si>
  <si>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</si>
  <si>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</si>
  <si>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</si>
  <si>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</si>
  <si>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Сметная стоимость проекта в ценах _____ года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</si>
  <si>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</si>
  <si>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</si>
  <si>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</si>
  <si>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</si>
  <si>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</si>
  <si>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</si>
  <si>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</si>
  <si>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</si>
  <si>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</si>
  <si>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</si>
  <si>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</si>
  <si>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</si>
  <si>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</si>
  <si>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</si>
  <si>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</si>
  <si>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</si>
  <si>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</si>
  <si>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</si>
  <si>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</si>
  <si>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</si>
  <si>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</si>
  <si>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</si>
  <si>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</si>
  <si>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</si>
  <si>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</si>
  <si>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Квартал</t>
  </si>
  <si>
    <t xml:space="preserve">Факт 
(предложение по корректировке плана) 
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</si>
  <si>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</si>
  <si>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</si>
  <si>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</si>
  <si>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</si>
  <si>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</si>
  <si>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</si>
  <si>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</si>
  <si>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</si>
  <si>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</si>
  <si>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</si>
  <si>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</si>
  <si>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</si>
  <si>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</si>
  <si>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</si>
  <si>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</si>
  <si>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</si>
  <si>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</si>
  <si>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</si>
  <si>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</si>
  <si>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</si>
  <si>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</si>
  <si>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</si>
  <si>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</si>
  <si>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</si>
  <si>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</si>
  <si>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</si>
  <si>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</si>
  <si>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</si>
  <si>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</si>
  <si>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</si>
  <si>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</si>
  <si>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</si>
  <si>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</si>
  <si>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</si>
  <si>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</si>
  <si>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</si>
  <si>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</si>
  <si>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</si>
  <si>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</si>
  <si>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</si>
  <si>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</si>
  <si>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</si>
  <si>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</si>
  <si>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</si>
  <si>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</si>
  <si>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</si>
  <si>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</si>
  <si>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</si>
  <si>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Прочие инвестиционные проекты</t>
  </si>
  <si>
    <t xml:space="preserve">Повышение надежности функционирования распределительного электросетевого комплекса для обеспечения бесперебойного энергоснабжения объектов </t>
  </si>
  <si>
    <t>Достижение надежности и бесперебойной работы автотехники и оборудования, замена физически изношенных и морально устаревших транспортных средств предприятия, задействованных при выполнении комплекса работ по эксплуатации электрорсетевого оборудования.</t>
  </si>
  <si>
    <t xml:space="preserve">Модернизация парка автотранспорта и спецтехники. </t>
  </si>
  <si>
    <t>Обеспечение хозяйственной деятельности в сфере электроэнергетики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</si>
  <si>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</si>
  <si>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</si>
  <si>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</si>
  <si>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</si>
  <si>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</si>
  <si>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</si>
  <si>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</si>
  <si>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</si>
  <si>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</si>
  <si>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</si>
  <si>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</si>
  <si>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</si>
  <si>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</si>
  <si>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</si>
  <si>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</si>
  <si>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</si>
  <si>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</si>
  <si>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</si>
  <si>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</si>
  <si>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</si>
  <si>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</si>
  <si>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</si>
  <si>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</si>
  <si>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</si>
  <si>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</si>
  <si>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</si>
  <si>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</si>
  <si>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</si>
  <si>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</si>
  <si>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</si>
  <si>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</si>
  <si>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</si>
  <si>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</si>
  <si>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</si>
  <si>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</si>
  <si>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</si>
  <si>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</si>
  <si>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</si>
  <si>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Мониторинг цен</t>
  </si>
  <si>
    <t>шт.</t>
  </si>
  <si>
    <t>IV</t>
  </si>
  <si>
    <t xml:space="preserve">Акционерное общество «Черногорэнерго» </t>
  </si>
  <si>
    <t>город Нижневартовск</t>
  </si>
  <si>
    <t>Покупка оборудования, не требующего монтажа
(Грузо-пассажирский автомобиль повышенной проходимости Пикап - 1 шт.)</t>
  </si>
  <si>
    <t>Покупка автотехники (автомобилей): Грузо-пассажирский автомобиль повышенной проходимости Пикап- 1 шт.</t>
  </si>
  <si>
    <t>P_2026.03п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</si>
  <si>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</si>
  <si>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Год раскрытия информации: 2026 год</t>
  </si>
  <si>
    <t>отказ от выполнения проекта ввиду отсутствия необходимости</t>
  </si>
  <si>
    <t>внесена корректировка в составе ИП 2026-2029</t>
  </si>
  <si>
    <t>Факт 2025 года</t>
  </si>
  <si>
    <t>2029 год</t>
  </si>
  <si>
    <t>по состоянию на 01.01.2026</t>
  </si>
  <si>
    <t>Утвержденный план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</si>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</sst>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69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1" fillId="0" borderId="0"/>
    <xf numFmtId="0" fontId="31" fillId="0" borderId="0"/>
    <xf numFmtId="0" fontId="42" fillId="0" borderId="0"/>
    <xf numFmtId="0" fontId="23" fillId="0" borderId="0"/>
    <xf numFmtId="0" fontId="31" fillId="0" borderId="0"/>
    <xf numFmtId="0" fontId="2" fillId="0" borderId="0"/>
    <xf numFmtId="0" fontId="2" fillId="0" borderId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20" borderId="0" applyNumberFormat="0" applyBorder="0" applyAlignment="0" applyProtection="0"/>
    <xf numFmtId="0" fontId="46" fillId="8" borderId="39" applyNumberFormat="0" applyAlignment="0" applyProtection="0"/>
    <xf numFmtId="0" fontId="47" fillId="21" borderId="40" applyNumberFormat="0" applyAlignment="0" applyProtection="0"/>
    <xf numFmtId="0" fontId="48" fillId="21" borderId="39" applyNumberFormat="0" applyAlignment="0" applyProtection="0"/>
    <xf numFmtId="0" fontId="49" fillId="0" borderId="41" applyNumberFormat="0" applyFill="0" applyAlignment="0" applyProtection="0"/>
    <xf numFmtId="0" fontId="50" fillId="0" borderId="42" applyNumberFormat="0" applyFill="0" applyAlignment="0" applyProtection="0"/>
    <xf numFmtId="0" fontId="51" fillId="0" borderId="43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4" applyNumberFormat="0" applyFill="0" applyAlignment="0" applyProtection="0"/>
    <xf numFmtId="0" fontId="53" fillId="22" borderId="45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56" fillId="0" borderId="0"/>
    <xf numFmtId="0" fontId="31" fillId="0" borderId="0"/>
    <xf numFmtId="0" fontId="56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58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3" fillId="24" borderId="46" applyNumberFormat="0" applyFont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0" fillId="0" borderId="47" applyNumberFormat="0" applyFill="0" applyAlignment="0" applyProtection="0"/>
    <xf numFmtId="0" fontId="61" fillId="0" borderId="0"/>
    <xf numFmtId="0" fontId="62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3" fillId="5" borderId="0" applyNumberFormat="0" applyBorder="0" applyAlignment="0" applyProtection="0"/>
    <xf numFmtId="43" fontId="64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48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0" xfId="0" applyFont="1"/>
    <xf numFmtId="0" fontId="9" fillId="0" borderId="0" xfId="0" applyFont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9" fillId="0" borderId="0" xfId="0" applyFont="1"/>
    <xf numFmtId="2" fontId="20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5" xfId="0" applyFont="1" applyFill="1" applyBorder="1" applyAlignment="1">
      <alignment vertical="center"/>
    </xf>
    <xf numFmtId="0" fontId="35" fillId="2" borderId="27" xfId="0" applyFont="1" applyFill="1" applyBorder="1" applyAlignment="1">
      <alignment vertical="center"/>
    </xf>
    <xf numFmtId="3" fontId="35" fillId="2" borderId="28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1" xfId="0" applyFont="1" applyFill="1" applyBorder="1" applyAlignment="1">
      <alignment vertical="center"/>
    </xf>
    <xf numFmtId="3" fontId="35" fillId="2" borderId="25" xfId="0" applyNumberFormat="1" applyFont="1" applyFill="1" applyBorder="1" applyAlignment="1">
      <alignment vertical="center"/>
    </xf>
    <xf numFmtId="4" fontId="35" fillId="2" borderId="24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2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3" fontId="35" fillId="2" borderId="24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5" xfId="0" applyFont="1" applyFill="1" applyBorder="1" applyAlignment="1">
      <alignment vertical="center"/>
    </xf>
    <xf numFmtId="0" fontId="35" fillId="2" borderId="33" xfId="0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3" fontId="35" fillId="2" borderId="36" xfId="0" applyNumberFormat="1" applyFont="1" applyFill="1" applyBorder="1" applyAlignment="1">
      <alignment vertical="center"/>
    </xf>
    <xf numFmtId="0" fontId="35" fillId="2" borderId="37" xfId="0" applyFont="1" applyFill="1" applyBorder="1" applyAlignment="1">
      <alignment vertical="center"/>
    </xf>
    <xf numFmtId="9" fontId="35" fillId="2" borderId="30" xfId="0" applyNumberFormat="1" applyFont="1" applyFill="1" applyBorder="1" applyAlignment="1">
      <alignment vertical="center"/>
    </xf>
    <xf numFmtId="10" fontId="35" fillId="2" borderId="38" xfId="0" applyNumberFormat="1" applyFont="1" applyFill="1" applyBorder="1" applyAlignment="1">
      <alignment vertical="center"/>
    </xf>
    <xf numFmtId="10" fontId="35" fillId="2" borderId="27" xfId="0" applyNumberFormat="1" applyFont="1" applyFill="1" applyBorder="1" applyAlignment="1">
      <alignment vertical="center"/>
    </xf>
    <xf numFmtId="0" fontId="35" fillId="2" borderId="23" xfId="0" applyFont="1" applyFill="1" applyBorder="1" applyAlignment="1">
      <alignment horizontal="left" vertical="center"/>
    </xf>
    <xf numFmtId="0" fontId="35" fillId="2" borderId="21" xfId="0" applyFont="1" applyFill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center" vertical="center"/>
    </xf>
    <xf numFmtId="1" fontId="35" fillId="2" borderId="21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19" xfId="0" applyNumberFormat="1" applyFont="1" applyFill="1" applyBorder="1"/>
    <xf numFmtId="10" fontId="35" fillId="2" borderId="19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3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19" xfId="0" applyNumberFormat="1" applyFont="1" applyFill="1" applyBorder="1" applyAlignment="1">
      <alignment vertical="center"/>
    </xf>
    <xf numFmtId="3" fontId="38" fillId="2" borderId="19" xfId="0" applyNumberFormat="1" applyFont="1" applyFill="1" applyBorder="1" applyAlignment="1">
      <alignment horizontal="right" vertical="center" wrapText="1"/>
    </xf>
    <xf numFmtId="3" fontId="35" fillId="2" borderId="19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19" xfId="0" applyNumberFormat="1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19" xfId="0" applyNumberFormat="1" applyFont="1" applyFill="1" applyBorder="1" applyAlignment="1">
      <alignment horizontal="center" vertical="center"/>
    </xf>
    <xf numFmtId="165" fontId="37" fillId="2" borderId="19" xfId="0" applyNumberFormat="1" applyFont="1" applyFill="1" applyBorder="1" applyAlignment="1">
      <alignment vertical="center"/>
    </xf>
    <xf numFmtId="167" fontId="37" fillId="2" borderId="19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4" fontId="28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0" fontId="35" fillId="2" borderId="37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8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/>
    </xf>
    <xf numFmtId="3" fontId="35" fillId="2" borderId="26" xfId="0" applyNumberFormat="1" applyFont="1" applyFill="1" applyBorder="1" applyAlignment="1">
      <alignment vertical="center"/>
    </xf>
    <xf numFmtId="0" fontId="35" fillId="2" borderId="37" xfId="2" applyFont="1" applyFill="1" applyBorder="1" applyAlignment="1">
      <alignment vertical="center"/>
    </xf>
    <xf numFmtId="165" fontId="35" fillId="2" borderId="30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19" xfId="0" applyNumberFormat="1" applyFont="1" applyFill="1" applyBorder="1" applyAlignment="1">
      <alignment vertical="center"/>
    </xf>
    <xf numFmtId="0" fontId="36" fillId="2" borderId="19" xfId="0" applyFont="1" applyFill="1" applyBorder="1" applyAlignment="1">
      <alignment horizontal="right" vertical="center" wrapText="1"/>
    </xf>
    <xf numFmtId="0" fontId="36" fillId="2" borderId="19" xfId="0" applyFont="1" applyFill="1" applyBorder="1" applyAlignment="1">
      <alignment horizontal="center" vertical="center" wrapText="1"/>
    </xf>
    <xf numFmtId="0" fontId="35" fillId="2" borderId="19" xfId="0" applyFont="1" applyFill="1" applyBorder="1" applyAlignment="1">
      <alignment horizontal="right" vertical="center"/>
    </xf>
    <xf numFmtId="0" fontId="35" fillId="2" borderId="19" xfId="0" applyFont="1" applyFill="1" applyBorder="1" applyAlignment="1">
      <alignment vertical="center"/>
    </xf>
    <xf numFmtId="166" fontId="35" fillId="2" borderId="19" xfId="0" applyNumberFormat="1" applyFont="1" applyFill="1" applyBorder="1" applyAlignment="1">
      <alignment horizontal="right" vertical="center"/>
    </xf>
    <xf numFmtId="3" fontId="35" fillId="2" borderId="19" xfId="0" applyNumberFormat="1" applyFont="1" applyFill="1" applyBorder="1" applyAlignment="1">
      <alignment horizontal="right" vertical="center"/>
    </xf>
    <xf numFmtId="166" fontId="37" fillId="2" borderId="19" xfId="0" applyNumberFormat="1" applyFont="1" applyFill="1" applyBorder="1" applyAlignment="1">
      <alignment horizontal="right" vertical="center"/>
    </xf>
    <xf numFmtId="166" fontId="34" fillId="2" borderId="19" xfId="0" applyNumberFormat="1" applyFont="1" applyFill="1" applyBorder="1" applyAlignment="1">
      <alignment horizontal="right" vertical="center"/>
    </xf>
    <xf numFmtId="166" fontId="36" fillId="2" borderId="19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0" fontId="5" fillId="2" borderId="0" xfId="0" applyFont="1" applyFill="1"/>
    <xf numFmtId="0" fontId="12" fillId="2" borderId="0" xfId="0" applyFont="1" applyFill="1"/>
    <xf numFmtId="0" fontId="1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23" fillId="2" borderId="0" xfId="0" applyFont="1" applyFill="1"/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4" fillId="2" borderId="2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5" fillId="0" borderId="49" xfId="5" applyFont="1" applyFill="1" applyBorder="1" applyAlignment="1">
      <alignment horizontal="left" vertical="top" wrapText="1" indent="2"/>
    </xf>
    <xf numFmtId="0" fontId="65" fillId="0" borderId="22" xfId="5" applyFont="1" applyFill="1" applyBorder="1" applyAlignment="1">
      <alignment horizontal="left" vertical="top" wrapText="1" indent="2"/>
    </xf>
    <xf numFmtId="0" fontId="65" fillId="0" borderId="20" xfId="5" applyFont="1" applyFill="1" applyBorder="1" applyAlignment="1">
      <alignment horizontal="left" vertical="top" wrapText="1" indent="4"/>
    </xf>
    <xf numFmtId="0" fontId="66" fillId="0" borderId="20" xfId="5" applyFont="1" applyFill="1" applyBorder="1" applyAlignment="1">
      <alignment horizontal="left" vertical="top" wrapText="1" indent="2"/>
    </xf>
    <xf numFmtId="0" fontId="65" fillId="0" borderId="48" xfId="5" applyFont="1" applyFill="1" applyBorder="1" applyAlignment="1">
      <alignment horizontal="left" vertical="top" wrapText="1" indent="2"/>
    </xf>
    <xf numFmtId="0" fontId="66" fillId="0" borderId="20" xfId="5" applyFont="1" applyFill="1" applyBorder="1" applyAlignment="1">
      <alignment horizontal="justify"/>
    </xf>
    <xf numFmtId="0" fontId="65" fillId="0" borderId="20" xfId="5" applyFont="1" applyFill="1" applyBorder="1" applyAlignment="1">
      <alignment horizontal="justify"/>
    </xf>
    <xf numFmtId="0" fontId="65" fillId="0" borderId="48" xfId="5" applyFont="1" applyFill="1" applyBorder="1" applyAlignment="1">
      <alignment horizontal="justify"/>
    </xf>
    <xf numFmtId="0" fontId="66" fillId="0" borderId="20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vertical="top" wrapText="1"/>
    </xf>
    <xf numFmtId="0" fontId="65" fillId="0" borderId="50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horizontal="justify" vertical="top" wrapText="1"/>
    </xf>
    <xf numFmtId="0" fontId="65" fillId="0" borderId="48" xfId="5" applyFont="1" applyFill="1" applyBorder="1" applyAlignment="1">
      <alignment vertical="top" wrapText="1"/>
    </xf>
    <xf numFmtId="0" fontId="65" fillId="0" borderId="20" xfId="5" applyFont="1" applyFill="1" applyBorder="1" applyAlignment="1">
      <alignment vertical="top" wrapText="1"/>
    </xf>
    <xf numFmtId="0" fontId="65" fillId="0" borderId="22" xfId="5" applyFont="1" applyFill="1" applyBorder="1" applyAlignment="1">
      <alignment vertical="top" wrapText="1"/>
    </xf>
    <xf numFmtId="0" fontId="65" fillId="0" borderId="49" xfId="5" applyFont="1" applyFill="1" applyBorder="1" applyAlignment="1">
      <alignment vertical="top" wrapText="1"/>
    </xf>
    <xf numFmtId="0" fontId="66" fillId="0" borderId="49" xfId="5" applyFont="1" applyFill="1" applyBorder="1" applyAlignment="1">
      <alignment horizontal="justify" vertical="top" wrapText="1"/>
    </xf>
    <xf numFmtId="0" fontId="66" fillId="0" borderId="20" xfId="5" applyFont="1" applyFill="1" applyBorder="1" applyAlignment="1">
      <alignment horizontal="justify" vertical="top" wrapText="1"/>
    </xf>
    <xf numFmtId="0" fontId="65" fillId="0" borderId="51" xfId="5" quotePrefix="1" applyFont="1" applyFill="1" applyBorder="1" applyAlignment="1">
      <alignment horizontal="justify" vertical="top" wrapText="1"/>
    </xf>
    <xf numFmtId="0" fontId="65" fillId="0" borderId="52" xfId="5" applyFont="1" applyFill="1" applyBorder="1" applyAlignment="1">
      <alignment horizontal="justify" vertical="top" wrapText="1"/>
    </xf>
    <xf numFmtId="0" fontId="65" fillId="0" borderId="51" xfId="5" applyFont="1" applyFill="1" applyBorder="1" applyAlignment="1">
      <alignment vertical="top" wrapText="1"/>
    </xf>
    <xf numFmtId="0" fontId="66" fillId="0" borderId="48" xfId="5" applyFont="1" applyFill="1" applyBorder="1" applyAlignment="1">
      <alignment horizontal="left" vertical="center" wrapText="1"/>
    </xf>
    <xf numFmtId="0" fontId="65" fillId="0" borderId="51" xfId="5" applyFont="1" applyFill="1" applyBorder="1" applyAlignment="1">
      <alignment horizontal="justify" vertical="top" wrapText="1"/>
    </xf>
    <xf numFmtId="0" fontId="66" fillId="0" borderId="48" xfId="5" applyFont="1" applyFill="1" applyBorder="1" applyAlignment="1">
      <alignment horizontal="center" vertical="center" wrapText="1"/>
    </xf>
    <xf numFmtId="0" fontId="65" fillId="0" borderId="48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indent="2"/>
    </xf>
    <xf numFmtId="0" fontId="18" fillId="0" borderId="19" xfId="0" applyFont="1" applyBorder="1" applyAlignment="1">
      <alignment horizontal="center" vertical="center" wrapText="1"/>
    </xf>
    <xf numFmtId="0" fontId="32" fillId="0" borderId="12" xfId="5" applyFont="1" applyFill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5" fillId="0" borderId="20" xfId="5" applyFont="1" applyFill="1" applyBorder="1" applyAlignment="1">
      <alignment horizontal="justify" vertical="center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19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0" borderId="53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2" fillId="0" borderId="19" xfId="5" applyNumberFormat="1" applyFont="1" applyBorder="1" applyAlignment="1">
      <alignment horizontal="center" vertical="center" wrapText="1"/>
    </xf>
    <xf numFmtId="0" fontId="32" fillId="0" borderId="19" xfId="5" applyFont="1" applyBorder="1" applyAlignment="1">
      <alignment vertical="center" wrapText="1"/>
    </xf>
    <xf numFmtId="0" fontId="31" fillId="0" borderId="19" xfId="5" applyNumberFormat="1" applyFont="1" applyFill="1" applyBorder="1" applyAlignment="1">
      <alignment horizontal="center" vertical="center" wrapText="1"/>
    </xf>
    <xf numFmtId="0" fontId="31" fillId="0" borderId="19" xfId="5" applyFont="1" applyFill="1" applyBorder="1" applyAlignment="1">
      <alignment vertical="center"/>
    </xf>
    <xf numFmtId="0" fontId="1" fillId="0" borderId="19" xfId="73" applyFill="1" applyBorder="1" applyAlignment="1">
      <alignment vertical="center" wrapText="1"/>
    </xf>
    <xf numFmtId="0" fontId="31" fillId="0" borderId="19" xfId="5" applyFont="1" applyBorder="1" applyAlignment="1">
      <alignment vertical="center" wrapText="1"/>
    </xf>
    <xf numFmtId="0" fontId="31" fillId="0" borderId="19" xfId="5" applyFont="1" applyBorder="1" applyAlignment="1">
      <alignment horizontal="justify" vertical="center" wrapText="1"/>
    </xf>
    <xf numFmtId="0" fontId="31" fillId="25" borderId="19" xfId="5" applyFont="1" applyFill="1" applyBorder="1" applyAlignment="1">
      <alignment vertical="center"/>
    </xf>
    <xf numFmtId="0" fontId="31" fillId="25" borderId="19" xfId="5" applyFont="1" applyFill="1" applyBorder="1" applyAlignment="1">
      <alignment horizontal="center" vertical="center"/>
    </xf>
    <xf numFmtId="0" fontId="31" fillId="0" borderId="0" xfId="5" applyFont="1" applyFill="1" applyAlignment="1">
      <alignment vertical="center" wrapText="1"/>
    </xf>
    <xf numFmtId="171" fontId="31" fillId="25" borderId="19" xfId="5" applyNumberFormat="1" applyFont="1" applyFill="1" applyBorder="1" applyAlignment="1">
      <alignment horizontal="center" vertical="center" wrapText="1"/>
    </xf>
    <xf numFmtId="171" fontId="31" fillId="25" borderId="19" xfId="5" applyNumberFormat="1" applyFont="1" applyFill="1" applyBorder="1" applyAlignment="1">
      <alignment vertical="center"/>
    </xf>
    <xf numFmtId="43" fontId="26" fillId="0" borderId="1" xfId="68" applyFont="1" applyBorder="1" applyAlignment="1">
      <alignment horizontal="center" vertical="center" wrapText="1"/>
    </xf>
    <xf numFmtId="4" fontId="67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28" fillId="0" borderId="1" xfId="68" applyFont="1" applyBorder="1" applyAlignment="1">
      <alignment horizontal="center" vertical="center" wrapText="1"/>
    </xf>
    <xf numFmtId="49" fontId="32" fillId="0" borderId="53" xfId="5" applyNumberFormat="1" applyFont="1" applyFill="1" applyBorder="1" applyAlignment="1">
      <alignment horizontal="center" vertical="center" wrapText="1"/>
    </xf>
    <xf numFmtId="49" fontId="31" fillId="0" borderId="53" xfId="5" applyNumberFormat="1" applyFont="1" applyFill="1" applyBorder="1" applyAlignment="1">
      <alignment horizontal="center" vertical="center" wrapText="1"/>
    </xf>
    <xf numFmtId="0" fontId="31" fillId="0" borderId="53" xfId="5" applyFont="1" applyFill="1" applyBorder="1" applyAlignment="1">
      <alignment horizontal="left" vertical="center" wrapText="1"/>
    </xf>
    <xf numFmtId="0" fontId="31" fillId="0" borderId="13" xfId="5" applyFont="1" applyFill="1" applyBorder="1" applyAlignment="1">
      <alignment horizontal="left" vertical="center" wrapText="1"/>
    </xf>
    <xf numFmtId="0" fontId="28" fillId="0" borderId="53" xfId="50" applyFont="1" applyFill="1" applyBorder="1" applyAlignment="1">
      <alignment horizontal="left" vertical="center" wrapText="1"/>
    </xf>
    <xf numFmtId="0" fontId="28" fillId="0" borderId="5" xfId="50" applyFont="1" applyFill="1" applyBorder="1" applyAlignment="1">
      <alignment horizontal="left" vertical="center" wrapText="1"/>
    </xf>
    <xf numFmtId="49" fontId="32" fillId="26" borderId="53" xfId="5" applyNumberFormat="1" applyFont="1" applyFill="1" applyBorder="1" applyAlignment="1">
      <alignment horizontal="center" vertical="center" wrapText="1"/>
    </xf>
    <xf numFmtId="0" fontId="32" fillId="26" borderId="53" xfId="5" applyFont="1" applyFill="1" applyBorder="1" applyAlignment="1">
      <alignment horizontal="left" vertical="center" wrapText="1"/>
    </xf>
    <xf numFmtId="4" fontId="67" fillId="26" borderId="1" xfId="0" applyNumberFormat="1" applyFont="1" applyFill="1" applyBorder="1" applyAlignment="1">
      <alignment horizontal="center" vertical="center" wrapText="1"/>
    </xf>
    <xf numFmtId="43" fontId="67" fillId="26" borderId="1" xfId="68" applyFont="1" applyFill="1" applyBorder="1" applyAlignment="1">
      <alignment horizontal="center" vertical="center" wrapText="1"/>
    </xf>
    <xf numFmtId="0" fontId="67" fillId="26" borderId="53" xfId="50" applyFont="1" applyFill="1" applyBorder="1" applyAlignment="1">
      <alignment horizontal="left" vertical="center" wrapText="1"/>
    </xf>
    <xf numFmtId="2" fontId="65" fillId="0" borderId="50" xfId="5" applyNumberFormat="1" applyFont="1" applyFill="1" applyBorder="1" applyAlignment="1">
      <alignment horizontal="justify" vertical="top" wrapText="1"/>
    </xf>
    <xf numFmtId="0" fontId="1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4" fontId="67" fillId="0" borderId="1" xfId="0" applyNumberFormat="1" applyFont="1" applyFill="1" applyBorder="1" applyAlignment="1">
      <alignment horizontal="center" vertical="center" wrapText="1"/>
    </xf>
    <xf numFmtId="43" fontId="26" fillId="0" borderId="1" xfId="68" applyFont="1" applyFill="1" applyBorder="1" applyAlignment="1">
      <alignment horizontal="center" vertical="center" wrapText="1"/>
    </xf>
    <xf numFmtId="43" fontId="26" fillId="0" borderId="53" xfId="68" applyFont="1" applyFill="1" applyBorder="1" applyAlignment="1">
      <alignment horizontal="center" vertical="center" wrapText="1"/>
    </xf>
    <xf numFmtId="43" fontId="67" fillId="0" borderId="1" xfId="68" applyFont="1" applyFill="1" applyBorder="1" applyAlignment="1">
      <alignment horizontal="center" vertical="center" wrapText="1"/>
    </xf>
    <xf numFmtId="43" fontId="28" fillId="0" borderId="1" xfId="68" applyFont="1" applyFill="1" applyBorder="1" applyAlignment="1">
      <alignment horizontal="center" vertical="center" wrapText="1"/>
    </xf>
    <xf numFmtId="0" fontId="14" fillId="0" borderId="0" xfId="0" applyFont="1" applyFill="1"/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5" fillId="2" borderId="31" xfId="0" applyFont="1" applyFill="1" applyBorder="1" applyAlignment="1">
      <alignment horizontal="left" vertical="center"/>
    </xf>
    <xf numFmtId="0" fontId="35" fillId="2" borderId="17" xfId="0" applyFont="1" applyFill="1" applyBorder="1" applyAlignment="1">
      <alignment horizontal="left" vertical="center"/>
    </xf>
    <xf numFmtId="0" fontId="35" fillId="2" borderId="32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3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2" fillId="0" borderId="19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 wrapText="1"/>
    </xf>
    <xf numFmtId="0" fontId="32" fillId="0" borderId="19" xfId="73" applyFont="1" applyFill="1" applyBorder="1" applyAlignment="1">
      <alignment horizontal="center" vertical="center" wrapText="1"/>
    </xf>
    <xf numFmtId="0" fontId="32" fillId="0" borderId="3" xfId="5" applyNumberFormat="1" applyFont="1" applyFill="1" applyBorder="1" applyAlignment="1">
      <alignment horizontal="center" vertical="center" wrapText="1"/>
    </xf>
    <xf numFmtId="0" fontId="32" fillId="0" borderId="13" xfId="5" applyNumberFormat="1" applyFont="1" applyFill="1" applyBorder="1" applyAlignment="1">
      <alignment horizontal="center" vertical="center" wrapText="1"/>
    </xf>
    <xf numFmtId="0" fontId="32" fillId="0" borderId="5" xfId="5" applyNumberFormat="1" applyFont="1" applyFill="1" applyBorder="1" applyAlignment="1">
      <alignment horizontal="center" vertical="center" wrapText="1"/>
    </xf>
    <xf numFmtId="0" fontId="32" fillId="0" borderId="19" xfId="5" applyFont="1" applyFill="1" applyBorder="1" applyAlignment="1">
      <alignment horizontal="center" vertical="center"/>
    </xf>
    <xf numFmtId="0" fontId="32" fillId="0" borderId="5" xfId="5" applyFont="1" applyFill="1" applyBorder="1" applyAlignment="1">
      <alignment horizontal="center" vertical="center" wrapText="1"/>
    </xf>
    <xf numFmtId="0" fontId="32" fillId="0" borderId="15" xfId="5" applyFont="1" applyFill="1" applyBorder="1" applyAlignment="1">
      <alignment horizontal="center" vertical="center" wrapText="1"/>
    </xf>
    <xf numFmtId="0" fontId="32" fillId="0" borderId="16" xfId="5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65" fillId="0" borderId="48" xfId="5" applyFont="1" applyFill="1" applyBorder="1" applyAlignment="1">
      <alignment horizontal="left" vertical="top" wrapText="1"/>
    </xf>
    <xf numFmtId="0" fontId="65" fillId="0" borderId="22" xfId="5" applyFont="1" applyFill="1" applyBorder="1" applyAlignment="1">
      <alignment horizontal="left" vertical="top" wrapText="1"/>
    </xf>
    <xf numFmtId="0" fontId="65" fillId="0" borderId="49" xfId="5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9" fontId="31" fillId="0" borderId="54" xfId="5" applyNumberFormat="1" applyFont="1" applyBorder="1" applyAlignment="1">
      <alignment horizontal="center" vertical="center" wrapText="1"/>
    </xf>
    <xf numFmtId="0" fontId="31" fillId="0" borderId="54" xfId="5" applyFont="1" applyBorder="1" applyAlignment="1">
      <alignment vertical="center" wrapText="1"/>
    </xf>
    <xf numFmtId="0" fontId="31" fillId="0" borderId="54" xfId="5" applyFont="1" applyBorder="1" applyAlignment="1">
      <alignment horizontal="center" vertical="center" wrapText="1"/>
    </xf>
    <xf numFmtId="172" fontId="26" fillId="0" borderId="1" xfId="68" applyNumberFormat="1" applyFont="1" applyBorder="1" applyAlignment="1">
      <alignment horizontal="center" vertical="center" wrapText="1"/>
    </xf>
    <xf numFmtId="0" fontId="18" fillId="0" borderId="55" xfId="0" applyFont="1" applyFill="1" applyBorder="1" applyAlignment="1">
      <alignment horizontal="center" vertical="center" wrapText="1"/>
    </xf>
    <xf numFmtId="0" fontId="18" fillId="0" borderId="56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56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191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4924E-2"/>
          <c:w val="0.77652950922851416"/>
          <c:h val="0.80442543447503501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-2960562.5601633335</c:v>
                </c:pt>
                <c:pt idx="1">
                  <c:v>-58923.10092190835</c:v>
                </c:pt>
                <c:pt idx="2">
                  <c:v>83194.862796023517</c:v>
                </c:pt>
                <c:pt idx="3">
                  <c:v>242488.59996345724</c:v>
                </c:pt>
                <c:pt idx="4">
                  <c:v>408564.82633018732</c:v>
                </c:pt>
                <c:pt idx="5">
                  <c:v>502029.0534118099</c:v>
                </c:pt>
                <c:pt idx="6">
                  <c:v>634630.40099094633</c:v>
                </c:pt>
                <c:pt idx="7">
                  <c:v>823323.15083155001</c:v>
                </c:pt>
                <c:pt idx="8">
                  <c:v>1095835.5175896622</c:v>
                </c:pt>
                <c:pt idx="9">
                  <c:v>1497929.7613901077</c:v>
                </c:pt>
                <c:pt idx="10">
                  <c:v>2106514.0449804203</c:v>
                </c:pt>
                <c:pt idx="11">
                  <c:v>3053808.2427943838</c:v>
                </c:pt>
                <c:pt idx="12">
                  <c:v>4572937.9998619212</c:v>
                </c:pt>
                <c:pt idx="13">
                  <c:v>7086143.1782326028</c:v>
                </c:pt>
                <c:pt idx="14">
                  <c:v>11379957.779627534</c:v>
                </c:pt>
                <c:pt idx="15">
                  <c:v>18962651.643588766</c:v>
                </c:pt>
                <c:pt idx="16">
                  <c:v>32814124.599666622</c:v>
                </c:pt>
                <c:pt idx="17">
                  <c:v>59004617.233603291</c:v>
                </c:pt>
                <c:pt idx="18">
                  <c:v>110292162.66949552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-2960562.5601633335</c:v>
                </c:pt>
                <c:pt idx="1">
                  <c:v>-3019485.6610852419</c:v>
                </c:pt>
                <c:pt idx="2">
                  <c:v>-2936290.7982892185</c:v>
                </c:pt>
                <c:pt idx="3">
                  <c:v>-2693802.1983257611</c:v>
                </c:pt>
                <c:pt idx="4">
                  <c:v>-2285237.3719955739</c:v>
                </c:pt>
                <c:pt idx="5">
                  <c:v>-1783208.3185837639</c:v>
                </c:pt>
                <c:pt idx="6">
                  <c:v>-1148577.9175928175</c:v>
                </c:pt>
                <c:pt idx="7">
                  <c:v>-325254.76676126744</c:v>
                </c:pt>
                <c:pt idx="8">
                  <c:v>770580.75082839478</c:v>
                </c:pt>
                <c:pt idx="9">
                  <c:v>2268510.5122185024</c:v>
                </c:pt>
                <c:pt idx="10">
                  <c:v>4375024.5571989231</c:v>
                </c:pt>
                <c:pt idx="11">
                  <c:v>7428832.7999933064</c:v>
                </c:pt>
                <c:pt idx="12">
                  <c:v>12001770.799855229</c:v>
                </c:pt>
                <c:pt idx="13">
                  <c:v>19087913.978087831</c:v>
                </c:pt>
                <c:pt idx="14">
                  <c:v>30467871.757715367</c:v>
                </c:pt>
                <c:pt idx="15">
                  <c:v>49430523.401304133</c:v>
                </c:pt>
                <c:pt idx="16">
                  <c:v>82244648.000970751</c:v>
                </c:pt>
                <c:pt idx="17">
                  <c:v>141249265.23457405</c:v>
                </c:pt>
                <c:pt idx="18">
                  <c:v>251541427.90406957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217220992"/>
        <c:axId val="217222528"/>
      </c:lineChart>
      <c:catAx>
        <c:axId val="217220992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17222528"/>
        <c:crosses val="autoZero"/>
        <c:auto val="1"/>
        <c:lblAlgn val="ctr"/>
        <c:lblOffset val="100"/>
      </c:catAx>
      <c:valAx>
        <c:axId val="217222528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17220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361"/>
          <c:h val="9.8035870197050248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557893</xdr:colOff>
      <xdr:row>18</xdr:row>
      <xdr:rowOff>81642</xdr:rowOff>
    </xdr:from>
    <xdr:to>
      <xdr:col>1</xdr:col>
      <xdr:colOff>4027715</xdr:colOff>
      <xdr:row>35</xdr:row>
      <xdr:rowOff>95249</xdr:rowOff>
    </xdr:to>
    <xdr:pic>
      <xdr:nvPicPr>
        <xdr:cNvPr id="14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7831" t="28296" r="29238" b="39971"/>
        <a:stretch>
          <a:fillRect/>
        </a:stretch>
      </xdr:blipFill>
      <xdr:spPr bwMode="auto">
        <a:xfrm>
          <a:off x="557893" y="5197928"/>
          <a:ext cx="7892143" cy="326571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zoomScale="55" zoomScaleSheetLayoutView="55" workbookViewId="0">
      <selection activeCell="A6" sqref="A6"/>
    </sheetView>
  </sheetViews>
  <sheetFormatPr defaultColWidth="9.140625" defaultRowHeight="15"/>
  <cols>
    <col min="1" max="1" width="6.28515625" style="134" customWidth="1"/>
    <col min="2" max="2" width="53.5703125" style="134" customWidth="1"/>
    <col min="3" max="3" width="91.42578125" style="134" customWidth="1"/>
    <col min="4" max="4" width="12" style="134" customWidth="1"/>
    <col min="5" max="5" width="14.42578125" style="134" customWidth="1"/>
    <col min="6" max="6" width="36.5703125" style="134" customWidth="1"/>
    <col min="7" max="7" width="20" style="134" customWidth="1"/>
    <col min="8" max="8" width="25.5703125" style="134" customWidth="1"/>
    <col min="9" max="9" width="16.42578125" style="134" customWidth="1"/>
    <col min="10" max="22" width="9.28515625" style="134" customWidth="1"/>
    <col min="23" max="16384" width="9.140625" style="134"/>
  </cols>
  <sheetData>
    <row r="1" spans="1:3" ht="18.75">
      <c r="A1" s="132"/>
      <c r="B1" s="133"/>
      <c r="C1" s="95" t="s">
        <v>151</v>
      </c>
    </row>
    <row r="2" spans="1:3" ht="18.75">
      <c r="A2" s="132"/>
      <c r="B2" s="133"/>
      <c r="C2" s="96" t="s">
        <v>209</v>
      </c>
    </row>
    <row r="3" spans="1:3" ht="18.75">
      <c r="A3" s="135"/>
      <c r="B3" s="133"/>
      <c r="C3" s="96" t="s">
        <v>274</v>
      </c>
    </row>
    <row r="4" spans="1:3" ht="15.75">
      <c r="A4" s="135"/>
      <c r="B4" s="133"/>
      <c r="C4" s="133"/>
    </row>
    <row r="5" spans="1:3" ht="15.75">
      <c r="A5" s="245" t="s">
        <v>408</v>
      </c>
      <c r="B5" s="245"/>
      <c r="C5" s="245"/>
    </row>
    <row r="6" spans="1:3" ht="15.75">
      <c r="A6" s="135"/>
      <c r="B6" s="133"/>
      <c r="C6" s="133"/>
    </row>
    <row r="7" spans="1:3" ht="18.75">
      <c r="A7" s="246" t="s">
        <v>137</v>
      </c>
      <c r="B7" s="246"/>
      <c r="C7" s="246"/>
    </row>
    <row r="8" spans="1:3" ht="18.75">
      <c r="A8" s="136"/>
      <c r="B8" s="136"/>
      <c r="C8" s="136"/>
    </row>
    <row r="9" spans="1:3" ht="18.75">
      <c r="A9" s="244" t="s">
        <v>402</v>
      </c>
      <c r="B9" s="244"/>
      <c r="C9" s="244"/>
    </row>
    <row r="10" spans="1:3" ht="15.75">
      <c r="A10" s="242" t="s">
        <v>2</v>
      </c>
      <c r="B10" s="242"/>
      <c r="C10" s="242"/>
    </row>
    <row r="11" spans="1:3" ht="18.75">
      <c r="A11" s="136"/>
      <c r="B11" s="136"/>
      <c r="C11" s="136"/>
    </row>
    <row r="12" spans="1:3" ht="18.75">
      <c r="A12" s="247" t="s">
        <v>406</v>
      </c>
      <c r="B12" s="247"/>
      <c r="C12" s="247"/>
    </row>
    <row r="13" spans="1:3" ht="15.75">
      <c r="A13" s="242" t="s">
        <v>0</v>
      </c>
      <c r="B13" s="242"/>
      <c r="C13" s="242"/>
    </row>
    <row r="14" spans="1:3" ht="18.75">
      <c r="A14" s="137"/>
      <c r="B14" s="137"/>
      <c r="C14" s="137"/>
    </row>
    <row r="15" spans="1:3" ht="87" customHeight="1">
      <c r="A15" s="243" t="s">
        <v>404</v>
      </c>
      <c r="B15" s="243"/>
      <c r="C15" s="243"/>
    </row>
    <row r="16" spans="1:3" ht="15.75">
      <c r="A16" s="242" t="s">
        <v>1</v>
      </c>
      <c r="B16" s="242"/>
      <c r="C16" s="242"/>
    </row>
    <row r="17" spans="1:3" ht="18.75">
      <c r="A17" s="137"/>
      <c r="B17" s="137"/>
      <c r="C17" s="137"/>
    </row>
    <row r="18" spans="1:3" ht="18.75">
      <c r="A18" s="243" t="s">
        <v>164</v>
      </c>
      <c r="B18" s="244"/>
      <c r="C18" s="244"/>
    </row>
    <row r="19" spans="1:3" ht="15.75">
      <c r="A19" s="98"/>
      <c r="B19" s="98"/>
      <c r="C19" s="98"/>
    </row>
    <row r="20" spans="1:3" ht="15.75">
      <c r="A20" s="138" t="s">
        <v>236</v>
      </c>
      <c r="B20" s="139" t="s">
        <v>95</v>
      </c>
      <c r="C20" s="99" t="s">
        <v>174</v>
      </c>
    </row>
    <row r="21" spans="1:3" ht="15.75">
      <c r="A21" s="99">
        <v>1</v>
      </c>
      <c r="B21" s="139">
        <v>2</v>
      </c>
      <c r="C21" s="99">
        <v>3</v>
      </c>
    </row>
    <row r="22" spans="1:3" ht="31.5">
      <c r="A22" s="140" t="s">
        <v>14</v>
      </c>
      <c r="B22" s="141" t="s">
        <v>52</v>
      </c>
      <c r="C22" s="193" t="s">
        <v>356</v>
      </c>
    </row>
    <row r="23" spans="1:3" ht="31.5">
      <c r="A23" s="140" t="s">
        <v>25</v>
      </c>
      <c r="B23" s="142" t="s">
        <v>198</v>
      </c>
      <c r="C23" s="199" t="s">
        <v>360</v>
      </c>
    </row>
    <row r="24" spans="1:3" ht="15.75">
      <c r="A24" s="239"/>
      <c r="B24" s="240"/>
      <c r="C24" s="241"/>
    </row>
    <row r="25" spans="1:3" ht="47.25">
      <c r="A25" s="140" t="s">
        <v>34</v>
      </c>
      <c r="B25" s="143" t="s">
        <v>97</v>
      </c>
      <c r="C25" s="99" t="str">
        <f>A9</f>
        <v xml:space="preserve">Акционерное общество «Черногорэнерго» </v>
      </c>
    </row>
    <row r="26" spans="1:3" ht="31.5">
      <c r="A26" s="140" t="s">
        <v>35</v>
      </c>
      <c r="B26" s="143" t="s">
        <v>183</v>
      </c>
      <c r="C26" s="99" t="s">
        <v>238</v>
      </c>
    </row>
    <row r="27" spans="1:3" ht="47.25">
      <c r="A27" s="140" t="s">
        <v>36</v>
      </c>
      <c r="B27" s="143" t="s">
        <v>185</v>
      </c>
      <c r="C27" s="99" t="s">
        <v>403</v>
      </c>
    </row>
    <row r="28" spans="1:3" ht="15.75">
      <c r="A28" s="140" t="s">
        <v>37</v>
      </c>
      <c r="B28" s="143" t="s">
        <v>110</v>
      </c>
      <c r="C28" s="99" t="s">
        <v>220</v>
      </c>
    </row>
    <row r="29" spans="1:3" ht="31.5">
      <c r="A29" s="140" t="s">
        <v>38</v>
      </c>
      <c r="B29" s="143" t="s">
        <v>108</v>
      </c>
      <c r="C29" s="99" t="s">
        <v>220</v>
      </c>
    </row>
    <row r="30" spans="1:3" ht="31.5">
      <c r="A30" s="140" t="s">
        <v>39</v>
      </c>
      <c r="B30" s="143" t="s">
        <v>109</v>
      </c>
      <c r="C30" s="99" t="s">
        <v>220</v>
      </c>
    </row>
    <row r="31" spans="1:3" ht="31.5">
      <c r="A31" s="140" t="s">
        <v>40</v>
      </c>
      <c r="B31" s="143" t="s">
        <v>106</v>
      </c>
      <c r="C31" s="99" t="s">
        <v>220</v>
      </c>
    </row>
    <row r="32" spans="1:3" ht="31.5">
      <c r="A32" s="140" t="s">
        <v>15</v>
      </c>
      <c r="B32" s="143" t="s">
        <v>111</v>
      </c>
      <c r="C32" s="99" t="s">
        <v>220</v>
      </c>
    </row>
    <row r="33" spans="1:3" ht="78.75">
      <c r="A33" s="140" t="s">
        <v>16</v>
      </c>
      <c r="B33" s="143" t="s">
        <v>122</v>
      </c>
      <c r="C33" s="99" t="s">
        <v>219</v>
      </c>
    </row>
    <row r="34" spans="1:3" ht="94.5">
      <c r="A34" s="140" t="s">
        <v>17</v>
      </c>
      <c r="B34" s="143" t="s">
        <v>121</v>
      </c>
      <c r="C34" s="99" t="s">
        <v>220</v>
      </c>
    </row>
    <row r="35" spans="1:3" ht="47.25">
      <c r="A35" s="140" t="s">
        <v>18</v>
      </c>
      <c r="B35" s="143" t="s">
        <v>104</v>
      </c>
      <c r="C35" s="99" t="s">
        <v>220</v>
      </c>
    </row>
    <row r="36" spans="1:3" ht="31.5">
      <c r="A36" s="140" t="s">
        <v>19</v>
      </c>
      <c r="B36" s="143" t="s">
        <v>105</v>
      </c>
      <c r="C36" s="99" t="s">
        <v>220</v>
      </c>
    </row>
    <row r="37" spans="1:3" ht="15.75">
      <c r="A37" s="140" t="s">
        <v>20</v>
      </c>
      <c r="B37" s="143" t="s">
        <v>112</v>
      </c>
      <c r="C37" s="99" t="s">
        <v>220</v>
      </c>
    </row>
    <row r="38" spans="1:3" ht="15.75">
      <c r="A38" s="140" t="s">
        <v>21</v>
      </c>
      <c r="B38" s="143" t="s">
        <v>107</v>
      </c>
      <c r="C38" s="99" t="s">
        <v>220</v>
      </c>
    </row>
    <row r="39" spans="1:3" ht="15.75">
      <c r="A39" s="239"/>
      <c r="B39" s="240"/>
      <c r="C39" s="241"/>
    </row>
    <row r="40" spans="1:3" ht="63">
      <c r="A40" s="140" t="s">
        <v>22</v>
      </c>
      <c r="B40" s="143" t="s">
        <v>143</v>
      </c>
      <c r="C40" s="187" t="s">
        <v>405</v>
      </c>
    </row>
    <row r="41" spans="1:3" ht="94.5">
      <c r="A41" s="140" t="s">
        <v>23</v>
      </c>
      <c r="B41" s="143" t="s">
        <v>75</v>
      </c>
      <c r="C41" s="99" t="s">
        <v>221</v>
      </c>
    </row>
    <row r="42" spans="1:3" ht="63" customHeight="1">
      <c r="A42" s="140" t="s">
        <v>24</v>
      </c>
      <c r="B42" s="143" t="s">
        <v>76</v>
      </c>
      <c r="C42" s="99" t="s">
        <v>221</v>
      </c>
    </row>
    <row r="43" spans="1:3" ht="173.25">
      <c r="A43" s="140" t="s">
        <v>26</v>
      </c>
      <c r="B43" s="143" t="s">
        <v>3</v>
      </c>
      <c r="C43" s="99" t="s">
        <v>221</v>
      </c>
    </row>
    <row r="44" spans="1:3" ht="94.5">
      <c r="A44" s="140" t="s">
        <v>29</v>
      </c>
      <c r="B44" s="143" t="s">
        <v>157</v>
      </c>
      <c r="C44" s="99" t="s">
        <v>221</v>
      </c>
    </row>
    <row r="45" spans="1:3" ht="78.75">
      <c r="A45" s="140" t="s">
        <v>30</v>
      </c>
      <c r="B45" s="143" t="s">
        <v>74</v>
      </c>
      <c r="C45" s="99" t="s">
        <v>221</v>
      </c>
    </row>
    <row r="46" spans="1:3" ht="94.5">
      <c r="A46" s="140" t="s">
        <v>31</v>
      </c>
      <c r="B46" s="143" t="s">
        <v>73</v>
      </c>
      <c r="C46" s="99" t="s">
        <v>221</v>
      </c>
    </row>
    <row r="47" spans="1:3" ht="15.75">
      <c r="A47" s="239"/>
      <c r="B47" s="240"/>
      <c r="C47" s="241"/>
    </row>
    <row r="48" spans="1:3" ht="47.25">
      <c r="A48" s="140" t="s">
        <v>32</v>
      </c>
      <c r="B48" s="143" t="s">
        <v>120</v>
      </c>
      <c r="C48" s="99" t="str">
        <f>CONCATENATE('6.2. паспорт фин осв ввод'!C24," млн. руб. с НДС")</f>
        <v>3.299 млн. руб. с НДС</v>
      </c>
    </row>
    <row r="49" spans="1:3" ht="47.25">
      <c r="A49" s="140" t="s">
        <v>33</v>
      </c>
      <c r="B49" s="143" t="s">
        <v>119</v>
      </c>
      <c r="C49" s="99" t="str">
        <f>CONCATENATE('6.2. паспорт фин осв ввод'!C30," млн. руб. без НДС")</f>
        <v>2.749 млн. руб. без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topLeftCell="A13" zoomScaleNormal="70" zoomScaleSheetLayoutView="100" workbookViewId="0">
      <selection activeCell="C24" sqref="C24"/>
    </sheetView>
  </sheetViews>
  <sheetFormatPr defaultColWidth="9.140625" defaultRowHeight="15"/>
  <cols>
    <col min="1" max="1" width="6.28515625" style="97" customWidth="1"/>
    <col min="2" max="2" width="53.5703125" style="97" customWidth="1"/>
    <col min="3" max="3" width="98.28515625" style="97" customWidth="1"/>
    <col min="4" max="4" width="14.42578125" style="145" customWidth="1"/>
    <col min="5" max="5" width="36.5703125" style="97" customWidth="1"/>
    <col min="6" max="6" width="20" style="97" customWidth="1"/>
    <col min="7" max="7" width="25.5703125" style="97" customWidth="1"/>
    <col min="8" max="8" width="16.42578125" style="97" customWidth="1"/>
    <col min="9" max="29" width="9.28515625" style="97" customWidth="1"/>
    <col min="30" max="16384" width="9.140625" style="97"/>
  </cols>
  <sheetData>
    <row r="1" spans="1:29" ht="18.75" customHeight="1">
      <c r="A1" s="144"/>
      <c r="C1" s="95" t="s">
        <v>151</v>
      </c>
    </row>
    <row r="2" spans="1:29" ht="18.75" customHeight="1">
      <c r="A2" s="144"/>
      <c r="C2" s="96" t="s">
        <v>209</v>
      </c>
    </row>
    <row r="3" spans="1:29" ht="18.75">
      <c r="A3" s="146"/>
      <c r="C3" s="96" t="s">
        <v>274</v>
      </c>
    </row>
    <row r="4" spans="1:29" ht="18.75">
      <c r="A4" s="146"/>
      <c r="C4" s="96"/>
    </row>
    <row r="5" spans="1:29" ht="15.75">
      <c r="A5" s="245" t="str">
        <f>'1. паспорт местоположение'!A5:C5</f>
        <v>Год раскрытия информации: 2026 год</v>
      </c>
      <c r="B5" s="245"/>
      <c r="C5" s="245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ht="18.75">
      <c r="A6" s="146"/>
      <c r="G6" s="96"/>
    </row>
    <row r="7" spans="1:29" ht="18.75">
      <c r="A7" s="246" t="s">
        <v>137</v>
      </c>
      <c r="B7" s="246"/>
      <c r="C7" s="246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</row>
    <row r="8" spans="1:29" ht="18.75">
      <c r="A8" s="246"/>
      <c r="B8" s="246"/>
      <c r="C8" s="246"/>
      <c r="E8" s="136"/>
      <c r="F8" s="136"/>
      <c r="G8" s="136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</row>
    <row r="9" spans="1:29" ht="18.75">
      <c r="A9" s="251" t="str">
        <f>'1. паспорт местоположение'!$A$9</f>
        <v xml:space="preserve">Акционерное общество «Черногорэнерго» </v>
      </c>
      <c r="B9" s="251"/>
      <c r="C9" s="251"/>
      <c r="E9" s="149"/>
      <c r="F9" s="149"/>
      <c r="G9" s="149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9" ht="18.75">
      <c r="A10" s="242" t="s">
        <v>2</v>
      </c>
      <c r="B10" s="242"/>
      <c r="C10" s="242"/>
      <c r="E10" s="98"/>
      <c r="F10" s="98"/>
      <c r="G10" s="9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</row>
    <row r="11" spans="1:29" ht="18.75">
      <c r="A11" s="246"/>
      <c r="B11" s="246"/>
      <c r="C11" s="246"/>
      <c r="E11" s="136"/>
      <c r="F11" s="136"/>
      <c r="G11" s="136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</row>
    <row r="12" spans="1:29" ht="18.75">
      <c r="A12" s="249" t="str">
        <f>'1. паспорт местоположение'!A12</f>
        <v>P_2026.03п</v>
      </c>
      <c r="B12" s="249"/>
      <c r="C12" s="249"/>
      <c r="E12" s="149"/>
      <c r="F12" s="149"/>
      <c r="G12" s="149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9" ht="18.75">
      <c r="A13" s="242" t="s">
        <v>0</v>
      </c>
      <c r="B13" s="242"/>
      <c r="C13" s="242"/>
      <c r="E13" s="98"/>
      <c r="F13" s="98"/>
      <c r="G13" s="9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9" ht="15.75" customHeight="1">
      <c r="A14" s="248"/>
      <c r="B14" s="248"/>
      <c r="C14" s="248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</row>
    <row r="15" spans="1:29" ht="69.75" customHeight="1">
      <c r="A15" s="250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5" s="249"/>
      <c r="C15" s="2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9" ht="15" customHeight="1">
      <c r="A16" s="242" t="s">
        <v>1</v>
      </c>
      <c r="B16" s="242"/>
      <c r="C16" s="242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</row>
    <row r="17" spans="1:21" ht="15" customHeight="1">
      <c r="A17" s="248"/>
      <c r="B17" s="248"/>
      <c r="C17" s="248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</row>
    <row r="18" spans="1:21" ht="27.75" customHeight="1">
      <c r="A18" s="243" t="s">
        <v>165</v>
      </c>
      <c r="B18" s="243"/>
      <c r="C18" s="243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 ht="15" customHeight="1">
      <c r="A19" s="98"/>
      <c r="B19" s="98"/>
      <c r="C19" s="98"/>
      <c r="E19" s="98"/>
      <c r="F19" s="98"/>
      <c r="G19" s="98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</row>
    <row r="20" spans="1:21" ht="39.75" customHeight="1">
      <c r="A20" s="138" t="s">
        <v>236</v>
      </c>
      <c r="B20" s="139" t="s">
        <v>95</v>
      </c>
      <c r="C20" s="99" t="s">
        <v>174</v>
      </c>
      <c r="E20" s="98"/>
      <c r="F20" s="98"/>
      <c r="G20" s="98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51"/>
      <c r="T20" s="151"/>
      <c r="U20" s="151"/>
    </row>
    <row r="21" spans="1:21" ht="16.5" customHeight="1">
      <c r="A21" s="99">
        <v>1</v>
      </c>
      <c r="B21" s="139">
        <v>2</v>
      </c>
      <c r="C21" s="99">
        <v>3</v>
      </c>
      <c r="E21" s="98"/>
      <c r="F21" s="98"/>
      <c r="G21" s="98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51"/>
      <c r="T21" s="151"/>
      <c r="U21" s="151"/>
    </row>
    <row r="22" spans="1:21" ht="78" customHeight="1">
      <c r="A22" s="140" t="s">
        <v>14</v>
      </c>
      <c r="B22" s="152" t="s">
        <v>67</v>
      </c>
      <c r="C22" s="194" t="s">
        <v>357</v>
      </c>
      <c r="E22" s="98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51"/>
      <c r="R22" s="151"/>
      <c r="S22" s="151"/>
      <c r="T22" s="151"/>
      <c r="U22" s="151"/>
    </row>
    <row r="23" spans="1:21" ht="42.75" customHeight="1">
      <c r="A23" s="140" t="s">
        <v>25</v>
      </c>
      <c r="B23" s="142" t="s">
        <v>125</v>
      </c>
      <c r="C23" s="195" t="s">
        <v>359</v>
      </c>
    </row>
    <row r="24" spans="1:21" ht="63" customHeight="1">
      <c r="A24" s="140" t="s">
        <v>34</v>
      </c>
      <c r="B24" s="142" t="s">
        <v>126</v>
      </c>
      <c r="C24" s="196" t="str">
        <f>'1. паспорт местоположение'!C40</f>
        <v>Покупка автотехники (автомобилей): Грузо-пассажирский автомобиль повышенной проходимости Пикап- 1 шт.</v>
      </c>
    </row>
    <row r="25" spans="1:21" ht="63" customHeight="1">
      <c r="A25" s="140" t="s">
        <v>35</v>
      </c>
      <c r="B25" s="142" t="s">
        <v>187</v>
      </c>
      <c r="C25" s="100" t="s">
        <v>275</v>
      </c>
      <c r="E25" s="198"/>
    </row>
    <row r="26" spans="1:21" ht="56.25" customHeight="1">
      <c r="A26" s="140" t="s">
        <v>36</v>
      </c>
      <c r="B26" s="142" t="s">
        <v>127</v>
      </c>
      <c r="C26" s="99" t="s">
        <v>277</v>
      </c>
    </row>
    <row r="27" spans="1:21" ht="92.25" customHeight="1">
      <c r="A27" s="140" t="s">
        <v>37</v>
      </c>
      <c r="B27" s="142" t="s">
        <v>118</v>
      </c>
      <c r="C27" s="197" t="s">
        <v>358</v>
      </c>
    </row>
    <row r="28" spans="1:21" ht="42.75" customHeight="1">
      <c r="A28" s="140" t="s">
        <v>38</v>
      </c>
      <c r="B28" s="142" t="s">
        <v>49</v>
      </c>
      <c r="C28" s="99">
        <v>2026</v>
      </c>
    </row>
    <row r="29" spans="1:21" ht="42.75" customHeight="1">
      <c r="A29" s="140" t="s">
        <v>39</v>
      </c>
      <c r="B29" s="138" t="s">
        <v>50</v>
      </c>
      <c r="C29" s="99">
        <v>2026</v>
      </c>
    </row>
    <row r="30" spans="1:21" ht="42.75" customHeight="1">
      <c r="A30" s="140" t="s">
        <v>40</v>
      </c>
      <c r="B30" s="138" t="s">
        <v>184</v>
      </c>
      <c r="C30" s="99" t="s">
        <v>276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1" customWidth="1"/>
    <col min="2" max="2" width="17.7109375" style="101" customWidth="1"/>
    <col min="3" max="16" width="20.28515625" style="101" customWidth="1"/>
    <col min="17" max="17" width="22.85546875" style="101" customWidth="1"/>
    <col min="18" max="18" width="21.7109375" style="101" customWidth="1"/>
    <col min="19" max="19" width="22.42578125" style="101" customWidth="1"/>
    <col min="20" max="20" width="21.42578125" style="101" customWidth="1"/>
    <col min="21" max="21" width="20.28515625" style="101" customWidth="1"/>
    <col min="22" max="16384" width="9.140625" style="101"/>
  </cols>
  <sheetData>
    <row r="1" spans="1:21">
      <c r="T1" s="101" t="s">
        <v>150</v>
      </c>
    </row>
    <row r="2" spans="1:21">
      <c r="T2" s="101" t="s">
        <v>209</v>
      </c>
    </row>
    <row r="3" spans="1:21">
      <c r="T3" s="101" t="s">
        <v>267</v>
      </c>
    </row>
    <row r="4" spans="1:21" s="103" customFormat="1" ht="18.75" customHeight="1">
      <c r="A4" s="254" t="str">
        <f>'1. паспорт местоположение'!A5:C5</f>
        <v>Год раскрытия информации: 2026 год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1" s="103" customForma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6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1" s="103" customFormat="1" ht="18.75">
      <c r="A6" s="256" t="s">
        <v>137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1" s="103" customForma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9"/>
      <c r="M7" s="109"/>
      <c r="N7" s="109"/>
      <c r="O7" s="109"/>
      <c r="P7" s="109"/>
      <c r="Q7" s="109"/>
      <c r="R7" s="109"/>
      <c r="S7" s="109"/>
      <c r="T7" s="109"/>
      <c r="U7" s="107"/>
    </row>
    <row r="8" spans="1:21" s="103" customFormat="1" ht="18.75" customHeight="1">
      <c r="A8" s="257" t="str">
        <f>'1. паспорт местоположение'!$A$9</f>
        <v xml:space="preserve">Акционерное общество «Черногорэнерго» 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1" s="103" customFormat="1" ht="18.75" customHeight="1">
      <c r="A9" s="252" t="s">
        <v>2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s="103" customFormat="1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9"/>
      <c r="M10" s="109"/>
      <c r="N10" s="109"/>
      <c r="O10" s="109"/>
      <c r="P10" s="109"/>
      <c r="Q10" s="109"/>
      <c r="R10" s="109"/>
      <c r="S10" s="109"/>
      <c r="T10" s="109"/>
      <c r="U10" s="107"/>
    </row>
    <row r="11" spans="1:21" s="103" customFormat="1" ht="18.75" customHeight="1">
      <c r="A11" s="256" t="str">
        <f>'1. паспорт местоположение'!A12</f>
        <v>P_2026.03п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108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s="103" customFormat="1" ht="18.75" customHeight="1">
      <c r="A12" s="252" t="s">
        <v>0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103" customFormat="1" ht="15.75" customHeight="1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11"/>
      <c r="M13" s="111"/>
      <c r="N13" s="111"/>
      <c r="O13" s="111"/>
      <c r="P13" s="111"/>
      <c r="Q13" s="111"/>
      <c r="R13" s="111"/>
      <c r="S13" s="111"/>
      <c r="T13" s="111"/>
      <c r="U13" s="107"/>
    </row>
    <row r="14" spans="1:21" s="103" customFormat="1" ht="70.5" customHeight="1">
      <c r="A14" s="259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>
      <c r="A15" s="113"/>
      <c r="B15" s="114" t="s">
        <v>240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U15" s="115"/>
    </row>
    <row r="16" spans="1:21" ht="19.5" thickBot="1">
      <c r="A16" s="28" t="s">
        <v>78</v>
      </c>
      <c r="B16" s="28" t="s">
        <v>69</v>
      </c>
      <c r="C16" s="29"/>
      <c r="D16" s="30"/>
      <c r="E16" s="31"/>
      <c r="F16" s="31"/>
      <c r="G16" s="32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3"/>
    </row>
    <row r="17" spans="1:20" ht="18.75">
      <c r="A17" s="34" t="s">
        <v>268</v>
      </c>
      <c r="B17" s="116">
        <f>'6.2. паспорт фин осв ввод'!C30*1000000</f>
        <v>2749000</v>
      </c>
      <c r="C17" s="29"/>
      <c r="D17" s="29"/>
      <c r="E17" s="29"/>
      <c r="F17" s="29"/>
      <c r="G17" s="32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3"/>
    </row>
    <row r="18" spans="1:20" ht="18.75">
      <c r="A18" s="35" t="s">
        <v>269</v>
      </c>
      <c r="B18" s="36"/>
      <c r="C18" s="29"/>
      <c r="D18" s="29"/>
      <c r="E18" s="29"/>
      <c r="F18" s="29"/>
      <c r="G18" s="32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3"/>
      <c r="S18" s="29"/>
      <c r="T18" s="29"/>
    </row>
    <row r="19" spans="1:20" ht="19.5" thickBot="1">
      <c r="A19" s="35" t="s">
        <v>176</v>
      </c>
      <c r="B19" s="36">
        <v>30</v>
      </c>
      <c r="C19" s="29"/>
      <c r="D19" s="37" t="s">
        <v>173</v>
      </c>
      <c r="E19" s="29"/>
      <c r="F19" s="29"/>
      <c r="G19" s="38"/>
      <c r="H19" s="38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ht="19.5" thickBot="1">
      <c r="A20" s="39" t="s">
        <v>81</v>
      </c>
      <c r="B20" s="40">
        <v>1</v>
      </c>
      <c r="C20" s="29"/>
      <c r="D20" s="260" t="s">
        <v>158</v>
      </c>
      <c r="E20" s="261"/>
      <c r="F20" s="41">
        <f>SUM(B80:T80)</f>
        <v>5.7906098353404438</v>
      </c>
      <c r="G20" s="38"/>
      <c r="H20" s="3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8.75">
      <c r="A21" s="42" t="s">
        <v>241</v>
      </c>
      <c r="B21" s="43"/>
      <c r="C21" s="29"/>
      <c r="D21" s="262" t="s">
        <v>60</v>
      </c>
      <c r="E21" s="263"/>
      <c r="F21" s="44">
        <f>IF(SUM(B81:T81)=0,"не окупается",SUM(B81:T81))</f>
        <v>7.2968098419338325</v>
      </c>
      <c r="G21" s="45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  <row r="22" spans="1:20" ht="18.75">
      <c r="A22" s="46" t="s">
        <v>242</v>
      </c>
      <c r="B22" s="47">
        <v>4</v>
      </c>
      <c r="C22" s="29"/>
      <c r="D22" s="262" t="s">
        <v>279</v>
      </c>
      <c r="E22" s="263"/>
      <c r="F22" s="48">
        <f>R78</f>
        <v>82244648.000970751</v>
      </c>
      <c r="G22" s="4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</row>
    <row r="23" spans="1:20" ht="19.5" thickBot="1">
      <c r="A23" s="46" t="s">
        <v>258</v>
      </c>
      <c r="B23" s="47">
        <v>1</v>
      </c>
      <c r="C23" s="29"/>
      <c r="D23" s="264" t="s">
        <v>197</v>
      </c>
      <c r="E23" s="265"/>
      <c r="F23" s="50" t="str">
        <f>IF(F22&gt;0,"да","нет")</f>
        <v>да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18.75">
      <c r="A24" s="46" t="s">
        <v>243</v>
      </c>
      <c r="B24" s="47">
        <v>334783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18.75">
      <c r="A25" s="46" t="s">
        <v>244</v>
      </c>
      <c r="B25" s="47">
        <v>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18.75">
      <c r="A26" s="46" t="s">
        <v>245</v>
      </c>
      <c r="B26" s="47">
        <v>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18.75">
      <c r="A27" s="117" t="s">
        <v>266</v>
      </c>
      <c r="B27" s="118">
        <v>2.1999999999999999E-2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19.5" thickBot="1">
      <c r="A28" s="52" t="s">
        <v>113</v>
      </c>
      <c r="B28" s="53">
        <v>0.2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18.75">
      <c r="A29" s="34" t="s">
        <v>240</v>
      </c>
      <c r="B29" s="54">
        <v>0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8.75">
      <c r="A30" s="35" t="s">
        <v>259</v>
      </c>
      <c r="B30" s="36">
        <f>B18/12</f>
        <v>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19.5" thickBot="1">
      <c r="A31" s="55" t="s">
        <v>246</v>
      </c>
      <c r="B31" s="56">
        <v>0.1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18.75">
      <c r="A32" s="42" t="s">
        <v>247</v>
      </c>
      <c r="B32" s="43">
        <v>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18.75">
      <c r="A33" s="46" t="s">
        <v>180</v>
      </c>
      <c r="B33" s="57">
        <v>0.14499999999999999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20" ht="18.75">
      <c r="A34" s="46" t="s">
        <v>181</v>
      </c>
      <c r="B34" s="58">
        <v>0.14499999999999999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18.75">
      <c r="A35" s="46" t="s">
        <v>63</v>
      </c>
      <c r="B35" s="58">
        <v>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18.75">
      <c r="A36" s="46" t="s">
        <v>179</v>
      </c>
      <c r="B36" s="57">
        <v>0.125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18.75">
      <c r="A37" s="46" t="s">
        <v>64</v>
      </c>
      <c r="B37" s="58">
        <f>100%-B35</f>
        <v>1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ht="19.5" thickBot="1">
      <c r="A38" s="51" t="s">
        <v>248</v>
      </c>
      <c r="B38" s="94">
        <f>B37*B36+B35*B34*(1-B28)</f>
        <v>0.125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61.5" customHeight="1">
      <c r="A39" s="59" t="s">
        <v>139</v>
      </c>
      <c r="B39" s="60" t="s">
        <v>273</v>
      </c>
      <c r="C39" s="61">
        <v>2026</v>
      </c>
      <c r="D39" s="62">
        <f>C39+1</f>
        <v>2027</v>
      </c>
      <c r="E39" s="61">
        <f t="shared" ref="E39:T39" si="0">D39+1</f>
        <v>2028</v>
      </c>
      <c r="F39" s="62">
        <f t="shared" si="0"/>
        <v>2029</v>
      </c>
      <c r="G39" s="61">
        <f t="shared" si="0"/>
        <v>2030</v>
      </c>
      <c r="H39" s="62">
        <f t="shared" si="0"/>
        <v>2031</v>
      </c>
      <c r="I39" s="61">
        <f t="shared" si="0"/>
        <v>2032</v>
      </c>
      <c r="J39" s="62">
        <f t="shared" si="0"/>
        <v>2033</v>
      </c>
      <c r="K39" s="61">
        <f t="shared" si="0"/>
        <v>2034</v>
      </c>
      <c r="L39" s="61">
        <f t="shared" si="0"/>
        <v>2035</v>
      </c>
      <c r="M39" s="61">
        <f t="shared" si="0"/>
        <v>2036</v>
      </c>
      <c r="N39" s="61">
        <f t="shared" si="0"/>
        <v>2037</v>
      </c>
      <c r="O39" s="61">
        <f t="shared" si="0"/>
        <v>2038</v>
      </c>
      <c r="P39" s="61">
        <f t="shared" si="0"/>
        <v>2039</v>
      </c>
      <c r="Q39" s="61">
        <f t="shared" si="0"/>
        <v>2040</v>
      </c>
      <c r="R39" s="61">
        <f t="shared" si="0"/>
        <v>2041</v>
      </c>
      <c r="S39" s="61">
        <f t="shared" si="0"/>
        <v>2042</v>
      </c>
      <c r="T39" s="61">
        <f t="shared" si="0"/>
        <v>2043</v>
      </c>
    </row>
    <row r="40" spans="1:20" ht="18.75">
      <c r="A40" s="63" t="s">
        <v>156</v>
      </c>
      <c r="B40" s="64">
        <v>4.0009999999999997E-2</v>
      </c>
      <c r="C40" s="64">
        <v>0.04</v>
      </c>
      <c r="D40" s="64">
        <v>0.04</v>
      </c>
      <c r="E40" s="64">
        <v>0.04</v>
      </c>
      <c r="F40" s="64">
        <v>0.04</v>
      </c>
      <c r="G40" s="64">
        <v>0.04</v>
      </c>
      <c r="H40" s="64">
        <v>0.04</v>
      </c>
      <c r="I40" s="64">
        <v>0.04</v>
      </c>
      <c r="J40" s="64">
        <v>0.04</v>
      </c>
      <c r="K40" s="64">
        <v>0.04</v>
      </c>
      <c r="L40" s="64">
        <v>0.04</v>
      </c>
      <c r="M40" s="64">
        <v>0.04</v>
      </c>
      <c r="N40" s="64">
        <v>0.04</v>
      </c>
      <c r="O40" s="64">
        <v>0.04</v>
      </c>
      <c r="P40" s="64">
        <v>0.04</v>
      </c>
      <c r="Q40" s="64">
        <v>0.04</v>
      </c>
      <c r="R40" s="64">
        <v>0.04</v>
      </c>
      <c r="S40" s="64">
        <v>0.04</v>
      </c>
      <c r="T40" s="64">
        <v>0.04</v>
      </c>
    </row>
    <row r="41" spans="1:20" ht="18.75">
      <c r="A41" s="63" t="s">
        <v>88</v>
      </c>
      <c r="B41" s="65">
        <f>B40</f>
        <v>4.0009999999999997E-2</v>
      </c>
      <c r="C41" s="65">
        <f>(1+B41)*(1+C40)-1</f>
        <v>8.1610400000000194E-2</v>
      </c>
      <c r="D41" s="65">
        <f>(1+C41)*(1+D40)-1</f>
        <v>0.12487481600000017</v>
      </c>
      <c r="E41" s="65">
        <f t="shared" ref="E41:T41" si="1">(1+D41)*(1+E40)-1</f>
        <v>0.16986980864000012</v>
      </c>
      <c r="F41" s="65">
        <f t="shared" si="1"/>
        <v>0.21666460098560014</v>
      </c>
      <c r="G41" s="65">
        <f t="shared" si="1"/>
        <v>0.26533118502502417</v>
      </c>
      <c r="H41" s="65">
        <f>(1+G41)*(1+H40)-1</f>
        <v>0.31594443242602521</v>
      </c>
      <c r="I41" s="65">
        <f t="shared" si="1"/>
        <v>0.36858220972306621</v>
      </c>
      <c r="J41" s="65">
        <f t="shared" si="1"/>
        <v>0.42332549811198894</v>
      </c>
      <c r="K41" s="65">
        <f t="shared" si="1"/>
        <v>0.48025851803646846</v>
      </c>
      <c r="L41" s="65">
        <f t="shared" si="1"/>
        <v>0.53946885875792727</v>
      </c>
      <c r="M41" s="65">
        <f t="shared" si="1"/>
        <v>0.60104761310824451</v>
      </c>
      <c r="N41" s="65">
        <f t="shared" si="1"/>
        <v>0.6650895176325744</v>
      </c>
      <c r="O41" s="65">
        <f t="shared" si="1"/>
        <v>0.73169309833787755</v>
      </c>
      <c r="P41" s="65">
        <f t="shared" si="1"/>
        <v>0.80096082227139265</v>
      </c>
      <c r="Q41" s="65">
        <f t="shared" si="1"/>
        <v>0.87299925516224852</v>
      </c>
      <c r="R41" s="65">
        <f t="shared" si="1"/>
        <v>0.94791922536873852</v>
      </c>
      <c r="S41" s="65">
        <f t="shared" si="1"/>
        <v>1.0258359943834883</v>
      </c>
      <c r="T41" s="65">
        <f t="shared" si="1"/>
        <v>1.1068694341588277</v>
      </c>
    </row>
    <row r="42" spans="1:20" ht="19.5" thickBot="1">
      <c r="A42" s="119" t="s">
        <v>271</v>
      </c>
      <c r="B42" s="66">
        <v>742320.49</v>
      </c>
      <c r="C42" s="66">
        <f>B42*C41+B42</f>
        <v>802901.56211709615</v>
      </c>
      <c r="D42" s="66">
        <f t="shared" ref="D42:T42" si="2">C42*D41+C42</f>
        <v>903163.74695258122</v>
      </c>
      <c r="E42" s="66">
        <f>D42*E41+D42</f>
        <v>1056583.9998180016</v>
      </c>
      <c r="F42" s="66">
        <f t="shared" si="2"/>
        <v>1285508.3505463384</v>
      </c>
      <c r="G42" s="66">
        <f t="shared" si="2"/>
        <v>1626593.8045563626</v>
      </c>
      <c r="H42" s="66">
        <f t="shared" si="2"/>
        <v>2140507.0609246115</v>
      </c>
      <c r="I42" s="66">
        <f t="shared" si="2"/>
        <v>2929459.8833680307</v>
      </c>
      <c r="J42" s="66">
        <f t="shared" si="2"/>
        <v>4169574.9476938914</v>
      </c>
      <c r="K42" s="66">
        <f t="shared" si="2"/>
        <v>6172048.8329153452</v>
      </c>
      <c r="L42" s="66">
        <f t="shared" si="2"/>
        <v>9501676.9730063826</v>
      </c>
      <c r="M42" s="66">
        <f t="shared" si="2"/>
        <v>15212637.23815744</v>
      </c>
      <c r="N42" s="66">
        <f t="shared" si="2"/>
        <v>25330402.800802909</v>
      </c>
      <c r="O42" s="66">
        <f t="shared" si="2"/>
        <v>43864483.708268836</v>
      </c>
      <c r="P42" s="66">
        <f t="shared" si="2"/>
        <v>78998216.647753954</v>
      </c>
      <c r="Q42" s="66">
        <f t="shared" si="2"/>
        <v>147963600.9403891</v>
      </c>
      <c r="R42" s="66">
        <f t="shared" si="2"/>
        <v>288221142.92657185</v>
      </c>
      <c r="S42" s="66">
        <f t="shared" si="2"/>
        <v>583888765.68299723</v>
      </c>
      <c r="T42" s="66">
        <f t="shared" si="2"/>
        <v>1230177393.3662326</v>
      </c>
    </row>
    <row r="43" spans="1:20" ht="19.5" thickBot="1">
      <c r="A43" s="29"/>
      <c r="B43" s="29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</row>
    <row r="44" spans="1:20" ht="57" customHeight="1">
      <c r="A44" s="68" t="s">
        <v>249</v>
      </c>
      <c r="B44" s="60" t="str">
        <f>B39</f>
        <v>год окончания 
строительства объекта 2025</v>
      </c>
      <c r="C44" s="60">
        <f>C39</f>
        <v>2026</v>
      </c>
      <c r="D44" s="62">
        <f>C44+1</f>
        <v>2027</v>
      </c>
      <c r="E44" s="62">
        <f>D44+1</f>
        <v>2028</v>
      </c>
      <c r="F44" s="62">
        <f t="shared" ref="F44:T44" si="3">E44+1</f>
        <v>2029</v>
      </c>
      <c r="G44" s="62">
        <f t="shared" si="3"/>
        <v>2030</v>
      </c>
      <c r="H44" s="62">
        <f t="shared" si="3"/>
        <v>2031</v>
      </c>
      <c r="I44" s="62">
        <f t="shared" si="3"/>
        <v>2032</v>
      </c>
      <c r="J44" s="62">
        <f t="shared" si="3"/>
        <v>2033</v>
      </c>
      <c r="K44" s="62">
        <f t="shared" si="3"/>
        <v>2034</v>
      </c>
      <c r="L44" s="62">
        <f t="shared" si="3"/>
        <v>2035</v>
      </c>
      <c r="M44" s="62">
        <f t="shared" si="3"/>
        <v>2036</v>
      </c>
      <c r="N44" s="62">
        <f t="shared" si="3"/>
        <v>2037</v>
      </c>
      <c r="O44" s="62">
        <f t="shared" si="3"/>
        <v>2038</v>
      </c>
      <c r="P44" s="62">
        <f t="shared" si="3"/>
        <v>2039</v>
      </c>
      <c r="Q44" s="62">
        <f t="shared" si="3"/>
        <v>2040</v>
      </c>
      <c r="R44" s="62">
        <f t="shared" si="3"/>
        <v>2041</v>
      </c>
      <c r="S44" s="62">
        <f t="shared" si="3"/>
        <v>2042</v>
      </c>
      <c r="T44" s="62">
        <f t="shared" si="3"/>
        <v>2043</v>
      </c>
    </row>
    <row r="45" spans="1:20" ht="18.75">
      <c r="A45" s="69" t="s">
        <v>133</v>
      </c>
      <c r="B45" s="70">
        <v>0</v>
      </c>
      <c r="C45" s="71"/>
      <c r="D45" s="71"/>
      <c r="E45" s="71"/>
      <c r="F45" s="71"/>
      <c r="G45" s="71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</row>
    <row r="46" spans="1:20" ht="22.5" customHeight="1">
      <c r="A46" s="69" t="s">
        <v>250</v>
      </c>
      <c r="B46" s="70">
        <v>0</v>
      </c>
      <c r="C46" s="71"/>
      <c r="D46" s="71"/>
      <c r="E46" s="71"/>
      <c r="F46" s="71"/>
      <c r="G46" s="71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</row>
    <row r="47" spans="1:20" ht="18.75">
      <c r="A47" s="69" t="s">
        <v>145</v>
      </c>
      <c r="B47" s="70">
        <v>0</v>
      </c>
      <c r="C47" s="71"/>
      <c r="D47" s="71"/>
      <c r="E47" s="71"/>
      <c r="F47" s="71"/>
      <c r="G47" s="71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</row>
    <row r="48" spans="1:20" ht="19.5" thickBot="1">
      <c r="A48" s="73" t="s">
        <v>115</v>
      </c>
      <c r="B48" s="74">
        <f t="shared" ref="B48" si="4">AVERAGE(SUM(B45:B46),(SUM(B45:B46)-B47))*$B$25</f>
        <v>0</v>
      </c>
      <c r="C48" s="75"/>
      <c r="D48" s="75"/>
      <c r="E48" s="75"/>
      <c r="F48" s="75"/>
      <c r="G48" s="7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</row>
    <row r="49" spans="1:20" ht="19.5" thickBot="1">
      <c r="A49" s="2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48.75" customHeight="1">
      <c r="A50" s="68" t="s">
        <v>270</v>
      </c>
      <c r="B50" s="60" t="str">
        <f>B44</f>
        <v>год окончания 
строительства объекта 2025</v>
      </c>
      <c r="C50" s="60">
        <f>C44</f>
        <v>2026</v>
      </c>
      <c r="D50" s="62">
        <f>C50+1</f>
        <v>2027</v>
      </c>
      <c r="E50" s="62">
        <f t="shared" ref="E50:T50" si="5">D50+1</f>
        <v>2028</v>
      </c>
      <c r="F50" s="62">
        <f t="shared" si="5"/>
        <v>2029</v>
      </c>
      <c r="G50" s="62">
        <f t="shared" si="5"/>
        <v>2030</v>
      </c>
      <c r="H50" s="62">
        <f t="shared" si="5"/>
        <v>2031</v>
      </c>
      <c r="I50" s="62">
        <f t="shared" si="5"/>
        <v>2032</v>
      </c>
      <c r="J50" s="62">
        <f t="shared" si="5"/>
        <v>2033</v>
      </c>
      <c r="K50" s="62">
        <f t="shared" si="5"/>
        <v>2034</v>
      </c>
      <c r="L50" s="62">
        <f t="shared" si="5"/>
        <v>2035</v>
      </c>
      <c r="M50" s="62">
        <f t="shared" si="5"/>
        <v>2036</v>
      </c>
      <c r="N50" s="62">
        <f t="shared" si="5"/>
        <v>2037</v>
      </c>
      <c r="O50" s="62">
        <f t="shared" si="5"/>
        <v>2038</v>
      </c>
      <c r="P50" s="62">
        <f t="shared" si="5"/>
        <v>2039</v>
      </c>
      <c r="Q50" s="62">
        <f t="shared" si="5"/>
        <v>2040</v>
      </c>
      <c r="R50" s="62">
        <f t="shared" si="5"/>
        <v>2041</v>
      </c>
      <c r="S50" s="62">
        <f t="shared" si="5"/>
        <v>2042</v>
      </c>
      <c r="T50" s="62">
        <f t="shared" si="5"/>
        <v>2043</v>
      </c>
    </row>
    <row r="51" spans="1:20" ht="18.75">
      <c r="A51" s="76" t="s">
        <v>65</v>
      </c>
      <c r="B51" s="78">
        <f>B42*$B$20</f>
        <v>742320.49</v>
      </c>
      <c r="C51" s="78">
        <f>C42*$B$20</f>
        <v>802901.56211709615</v>
      </c>
      <c r="D51" s="78">
        <f>D42*$B$20</f>
        <v>903163.74695258122</v>
      </c>
      <c r="E51" s="78">
        <f t="shared" ref="E51:T51" si="6">E42*$B$20</f>
        <v>1056583.9998180016</v>
      </c>
      <c r="F51" s="78">
        <f t="shared" si="6"/>
        <v>1285508.3505463384</v>
      </c>
      <c r="G51" s="78">
        <f t="shared" si="6"/>
        <v>1626593.8045563626</v>
      </c>
      <c r="H51" s="78">
        <f t="shared" si="6"/>
        <v>2140507.0609246115</v>
      </c>
      <c r="I51" s="78">
        <f t="shared" si="6"/>
        <v>2929459.8833680307</v>
      </c>
      <c r="J51" s="78">
        <f t="shared" si="6"/>
        <v>4169574.9476938914</v>
      </c>
      <c r="K51" s="78">
        <f t="shared" si="6"/>
        <v>6172048.8329153452</v>
      </c>
      <c r="L51" s="78">
        <f t="shared" si="6"/>
        <v>9501676.9730063826</v>
      </c>
      <c r="M51" s="78">
        <f t="shared" si="6"/>
        <v>15212637.23815744</v>
      </c>
      <c r="N51" s="78">
        <f t="shared" si="6"/>
        <v>25330402.800802909</v>
      </c>
      <c r="O51" s="78">
        <f t="shared" si="6"/>
        <v>43864483.708268836</v>
      </c>
      <c r="P51" s="78">
        <f t="shared" si="6"/>
        <v>78998216.647753954</v>
      </c>
      <c r="Q51" s="78">
        <f>Q42*$B$20</f>
        <v>147963600.9403891</v>
      </c>
      <c r="R51" s="78">
        <f t="shared" si="6"/>
        <v>288221142.92657185</v>
      </c>
      <c r="S51" s="78">
        <f t="shared" si="6"/>
        <v>583888765.68299723</v>
      </c>
      <c r="T51" s="78">
        <f t="shared" si="6"/>
        <v>1230177393.3662326</v>
      </c>
    </row>
    <row r="52" spans="1:20" ht="18.75">
      <c r="A52" s="63" t="s">
        <v>124</v>
      </c>
      <c r="B52" s="78">
        <f>SUM(B53:B56)</f>
        <v>-348177.66783000005</v>
      </c>
      <c r="C52" s="78">
        <f>SUM(C53:C56)</f>
        <v>-422582.77454320004</v>
      </c>
      <c r="D52" s="78">
        <f t="shared" ref="D52:T52" si="7">SUM(D53:D56)</f>
        <v>-435051.03219159471</v>
      </c>
      <c r="E52" s="78">
        <f t="shared" si="7"/>
        <v>-448098.65747925855</v>
      </c>
      <c r="F52" s="78">
        <f t="shared" si="7"/>
        <v>-461748.82511176221</v>
      </c>
      <c r="G52" s="78">
        <f t="shared" si="7"/>
        <v>-476025.63678289932</v>
      </c>
      <c r="H52" s="78">
        <f t="shared" si="7"/>
        <v>-490954.15825421538</v>
      </c>
      <c r="I52" s="78">
        <f t="shared" si="7"/>
        <v>-506560.45791771729</v>
      </c>
      <c r="J52" s="78">
        <f t="shared" si="7"/>
        <v>-522871.64690109267</v>
      </c>
      <c r="K52" s="78">
        <f t="shared" si="7"/>
        <v>-539915.92077713634</v>
      </c>
      <c r="L52" s="78">
        <f t="shared" si="7"/>
        <v>-557722.6029415552</v>
      </c>
      <c r="M52" s="78">
        <f t="shared" si="7"/>
        <v>-576322.189725884</v>
      </c>
      <c r="N52" s="78">
        <f t="shared" si="7"/>
        <v>-595746.39731491939</v>
      </c>
      <c r="O52" s="78">
        <f t="shared" si="7"/>
        <v>-616028.21054084972</v>
      </c>
      <c r="P52" s="78">
        <f t="shared" si="7"/>
        <v>-637201.93362915039</v>
      </c>
      <c r="Q52" s="78">
        <f t="shared" si="7"/>
        <v>-659303.24297431635</v>
      </c>
      <c r="R52" s="78">
        <f t="shared" si="7"/>
        <v>-682369.24202662241</v>
      </c>
      <c r="S52" s="78">
        <f t="shared" si="7"/>
        <v>-706438.518374354</v>
      </c>
      <c r="T52" s="78">
        <f t="shared" si="7"/>
        <v>-731551.20310932805</v>
      </c>
    </row>
    <row r="53" spans="1:20" ht="18.75">
      <c r="A53" s="79" t="s">
        <v>243</v>
      </c>
      <c r="B53" s="120">
        <f>-IF(B$39&lt;=$B$25,0,$B$24*(1+B$41)*$B$20)</f>
        <v>-348177.66783000005</v>
      </c>
      <c r="C53" s="120">
        <f t="shared" ref="C53:T53" si="8">-IF(C$39&lt;=$B$25,0,$B$24*(1+C$41)*$B$20)</f>
        <v>-362104.77454320004</v>
      </c>
      <c r="D53" s="120">
        <f t="shared" si="8"/>
        <v>-376588.96552492806</v>
      </c>
      <c r="E53" s="120">
        <f t="shared" si="8"/>
        <v>-391652.52414592518</v>
      </c>
      <c r="F53" s="120">
        <f t="shared" si="8"/>
        <v>-407318.6251117622</v>
      </c>
      <c r="G53" s="120">
        <f t="shared" si="8"/>
        <v>-423611.37011623266</v>
      </c>
      <c r="H53" s="120">
        <f t="shared" si="8"/>
        <v>-440555.82492088201</v>
      </c>
      <c r="I53" s="120">
        <f t="shared" si="8"/>
        <v>-458178.05791771726</v>
      </c>
      <c r="J53" s="120">
        <f t="shared" si="8"/>
        <v>-476505.18023442599</v>
      </c>
      <c r="K53" s="120">
        <f t="shared" si="8"/>
        <v>-495565.38744380302</v>
      </c>
      <c r="L53" s="120">
        <f t="shared" si="8"/>
        <v>-515388.00294155517</v>
      </c>
      <c r="M53" s="120">
        <f t="shared" si="8"/>
        <v>-536003.52305921738</v>
      </c>
      <c r="N53" s="120">
        <f t="shared" si="8"/>
        <v>-557443.66398158611</v>
      </c>
      <c r="O53" s="120">
        <f t="shared" si="8"/>
        <v>-579741.41054084967</v>
      </c>
      <c r="P53" s="120">
        <f t="shared" si="8"/>
        <v>-602931.06696248369</v>
      </c>
      <c r="Q53" s="120">
        <f t="shared" si="8"/>
        <v>-627048.309640983</v>
      </c>
      <c r="R53" s="120">
        <f t="shared" si="8"/>
        <v>-652130.24202662241</v>
      </c>
      <c r="S53" s="120">
        <f t="shared" si="8"/>
        <v>-678215.45170768735</v>
      </c>
      <c r="T53" s="120">
        <f t="shared" si="8"/>
        <v>-705344.06977599475</v>
      </c>
    </row>
    <row r="54" spans="1:20" ht="18.75">
      <c r="A54" s="79"/>
      <c r="B54" s="78">
        <v>0</v>
      </c>
      <c r="C54" s="72"/>
      <c r="D54" s="72">
        <f t="shared" ref="D54:T54" si="9">C54*1.04</f>
        <v>0</v>
      </c>
      <c r="E54" s="72">
        <f t="shared" si="9"/>
        <v>0</v>
      </c>
      <c r="F54" s="72">
        <f t="shared" si="9"/>
        <v>0</v>
      </c>
      <c r="G54" s="72">
        <f t="shared" si="9"/>
        <v>0</v>
      </c>
      <c r="H54" s="72">
        <f t="shared" si="9"/>
        <v>0</v>
      </c>
      <c r="I54" s="72">
        <f t="shared" si="9"/>
        <v>0</v>
      </c>
      <c r="J54" s="72">
        <f t="shared" si="9"/>
        <v>0</v>
      </c>
      <c r="K54" s="72">
        <f t="shared" si="9"/>
        <v>0</v>
      </c>
      <c r="L54" s="72">
        <f t="shared" si="9"/>
        <v>0</v>
      </c>
      <c r="M54" s="72">
        <f t="shared" si="9"/>
        <v>0</v>
      </c>
      <c r="N54" s="72">
        <f t="shared" si="9"/>
        <v>0</v>
      </c>
      <c r="O54" s="72">
        <f t="shared" si="9"/>
        <v>0</v>
      </c>
      <c r="P54" s="72">
        <f t="shared" si="9"/>
        <v>0</v>
      </c>
      <c r="Q54" s="72">
        <f t="shared" si="9"/>
        <v>0</v>
      </c>
      <c r="R54" s="72">
        <f t="shared" si="9"/>
        <v>0</v>
      </c>
      <c r="S54" s="72">
        <f t="shared" si="9"/>
        <v>0</v>
      </c>
      <c r="T54" s="72">
        <f t="shared" si="9"/>
        <v>0</v>
      </c>
    </row>
    <row r="55" spans="1:20" ht="18.75">
      <c r="A55" s="79" t="s">
        <v>161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</row>
    <row r="56" spans="1:20" ht="18.75">
      <c r="A56" s="79" t="s">
        <v>260</v>
      </c>
      <c r="B56" s="78">
        <v>0</v>
      </c>
      <c r="C56" s="78">
        <f>-B17*2.2/100</f>
        <v>-60478.000000000007</v>
      </c>
      <c r="D56" s="78">
        <f>-($B$17+$B$18+SUM($C$58:C58))*2.2/100</f>
        <v>-58462.066666666673</v>
      </c>
      <c r="E56" s="78">
        <f>-($B$17+$B$18+SUM($C$58:D58))*2.2/100</f>
        <v>-56446.133333333339</v>
      </c>
      <c r="F56" s="78">
        <f>-($B$17+$B$18+SUM($C$58:E58))*2.2/100</f>
        <v>-54430.2</v>
      </c>
      <c r="G56" s="78">
        <f>-($B$17+$B$18+SUM($C$58:F58))*2.2/100</f>
        <v>-52414.26666666667</v>
      </c>
      <c r="H56" s="78">
        <f>-($B$17+$B$18+SUM($C$58:G58))*2.2/100</f>
        <v>-50398.333333333343</v>
      </c>
      <c r="I56" s="78">
        <f>-($B$17+$B$18+SUM($C$58:H58))*2.2/100</f>
        <v>-48382.400000000001</v>
      </c>
      <c r="J56" s="78">
        <f>-($B$17+$B$18+SUM($C$58:I58))*2.2/100</f>
        <v>-46366.466666666667</v>
      </c>
      <c r="K56" s="78">
        <f>-($B$17+$B$18+SUM($C$58:J58))*2.2/100</f>
        <v>-44350.53333333334</v>
      </c>
      <c r="L56" s="78">
        <f>-($B$17+$B$18+SUM($C$58:K58))*2.2/100</f>
        <v>-42334.6</v>
      </c>
      <c r="M56" s="78">
        <f>-($B$17+$B$18+SUM($C$58:L58))*2.2/100</f>
        <v>-40318.666666666664</v>
      </c>
      <c r="N56" s="78">
        <f>-($B$17+$B$18+SUM($C$58:M58))*2.2/100</f>
        <v>-38302.73333333333</v>
      </c>
      <c r="O56" s="78">
        <f>-($B$17+$B$18+SUM($C$58:N58))*2.2/100</f>
        <v>-36286.800000000003</v>
      </c>
      <c r="P56" s="78">
        <f>-($B$17+$B$18+SUM($C$58:O58))*2.2/100</f>
        <v>-34270.866666666669</v>
      </c>
      <c r="Q56" s="78">
        <f>-($B$17+$B$18+SUM($C$58:P58))*2.2/100</f>
        <v>-32254.933333333334</v>
      </c>
      <c r="R56" s="78">
        <f>-($B$17+$B$18+SUM($C$58:Q58))*2.2/100</f>
        <v>-30239.000000000004</v>
      </c>
      <c r="S56" s="78">
        <f>-($B$17+$B$18+SUM($C$58:R58))*2.2/100</f>
        <v>-28223.066666666669</v>
      </c>
      <c r="T56" s="78">
        <f>-($B$17+$B$18+SUM($C$58:S58))*2.2/100</f>
        <v>-26207.133333333339</v>
      </c>
    </row>
    <row r="57" spans="1:20" ht="18.75">
      <c r="A57" s="80" t="s">
        <v>261</v>
      </c>
      <c r="B57" s="77">
        <f>B51+B52</f>
        <v>394142.82216999994</v>
      </c>
      <c r="C57" s="77">
        <f t="shared" ref="C57:T57" si="10">C51+C52</f>
        <v>380318.78757389612</v>
      </c>
      <c r="D57" s="77">
        <f t="shared" si="10"/>
        <v>468112.71476098651</v>
      </c>
      <c r="E57" s="77">
        <f t="shared" si="10"/>
        <v>608485.34233874315</v>
      </c>
      <c r="F57" s="77">
        <f t="shared" si="10"/>
        <v>823759.52543457621</v>
      </c>
      <c r="G57" s="77">
        <f t="shared" si="10"/>
        <v>1150568.1677734633</v>
      </c>
      <c r="H57" s="77">
        <f t="shared" si="10"/>
        <v>1649552.902670396</v>
      </c>
      <c r="I57" s="77">
        <f t="shared" si="10"/>
        <v>2422899.4254503134</v>
      </c>
      <c r="J57" s="77">
        <f t="shared" si="10"/>
        <v>3646703.3007927989</v>
      </c>
      <c r="K57" s="77">
        <f t="shared" si="10"/>
        <v>5632132.9121382087</v>
      </c>
      <c r="L57" s="77">
        <f t="shared" si="10"/>
        <v>8943954.3700648267</v>
      </c>
      <c r="M57" s="77">
        <f t="shared" si="10"/>
        <v>14636315.048431557</v>
      </c>
      <c r="N57" s="77">
        <f t="shared" si="10"/>
        <v>24734656.403487988</v>
      </c>
      <c r="O57" s="77">
        <f t="shared" si="10"/>
        <v>43248455.49772799</v>
      </c>
      <c r="P57" s="77">
        <f t="shared" si="10"/>
        <v>78361014.714124799</v>
      </c>
      <c r="Q57" s="77">
        <f t="shared" si="10"/>
        <v>147304297.69741479</v>
      </c>
      <c r="R57" s="77">
        <f t="shared" si="10"/>
        <v>287538773.68454522</v>
      </c>
      <c r="S57" s="77">
        <f t="shared" si="10"/>
        <v>583182327.1646229</v>
      </c>
      <c r="T57" s="77">
        <f t="shared" si="10"/>
        <v>1229445842.1631234</v>
      </c>
    </row>
    <row r="58" spans="1:20" ht="18.75">
      <c r="A58" s="79" t="s">
        <v>41</v>
      </c>
      <c r="B58" s="78">
        <f>-(B17+B18)*B20/B19</f>
        <v>-91633.333333333328</v>
      </c>
      <c r="C58" s="78">
        <f>B58</f>
        <v>-91633.333333333328</v>
      </c>
      <c r="D58" s="78">
        <f t="shared" ref="D58:P58" si="11">C58</f>
        <v>-91633.333333333328</v>
      </c>
      <c r="E58" s="78">
        <f t="shared" si="11"/>
        <v>-91633.333333333328</v>
      </c>
      <c r="F58" s="78">
        <f t="shared" si="11"/>
        <v>-91633.333333333328</v>
      </c>
      <c r="G58" s="78">
        <f t="shared" si="11"/>
        <v>-91633.333333333328</v>
      </c>
      <c r="H58" s="78">
        <f t="shared" si="11"/>
        <v>-91633.333333333328</v>
      </c>
      <c r="I58" s="78">
        <f t="shared" si="11"/>
        <v>-91633.333333333328</v>
      </c>
      <c r="J58" s="78">
        <f t="shared" si="11"/>
        <v>-91633.333333333328</v>
      </c>
      <c r="K58" s="78">
        <f t="shared" si="11"/>
        <v>-91633.333333333328</v>
      </c>
      <c r="L58" s="78">
        <f t="shared" si="11"/>
        <v>-91633.333333333328</v>
      </c>
      <c r="M58" s="78">
        <f t="shared" si="11"/>
        <v>-91633.333333333328</v>
      </c>
      <c r="N58" s="78">
        <f t="shared" si="11"/>
        <v>-91633.333333333328</v>
      </c>
      <c r="O58" s="78">
        <f t="shared" si="11"/>
        <v>-91633.333333333328</v>
      </c>
      <c r="P58" s="78">
        <f t="shared" si="11"/>
        <v>-91633.333333333328</v>
      </c>
      <c r="Q58" s="78">
        <f t="shared" ref="Q58" si="12">P58</f>
        <v>-91633.333333333328</v>
      </c>
      <c r="R58" s="78">
        <f t="shared" ref="R58" si="13">Q58</f>
        <v>-91633.333333333328</v>
      </c>
      <c r="S58" s="78">
        <f t="shared" ref="S58" si="14">R58</f>
        <v>-91633.333333333328</v>
      </c>
      <c r="T58" s="78">
        <f t="shared" ref="T58" si="15">S58</f>
        <v>-91633.333333333328</v>
      </c>
    </row>
    <row r="59" spans="1:20" ht="18.75">
      <c r="A59" s="80" t="s">
        <v>262</v>
      </c>
      <c r="B59" s="77">
        <f>B58+B57</f>
        <v>302509.48883666663</v>
      </c>
      <c r="C59" s="77">
        <f>C58+C57</f>
        <v>288685.4542405628</v>
      </c>
      <c r="D59" s="77">
        <f>D58+D57</f>
        <v>376479.38142765319</v>
      </c>
      <c r="E59" s="77">
        <f>E57+E58</f>
        <v>516852.00900540984</v>
      </c>
      <c r="F59" s="77">
        <f>F57+F58</f>
        <v>732126.19210124284</v>
      </c>
      <c r="G59" s="77">
        <f t="shared" ref="G59:H59" si="16">G57+G58</f>
        <v>1058934.83444013</v>
      </c>
      <c r="H59" s="77">
        <f t="shared" si="16"/>
        <v>1557919.5693370628</v>
      </c>
      <c r="I59" s="77">
        <f>I57+I58</f>
        <v>2331266.0921169799</v>
      </c>
      <c r="J59" s="77">
        <f t="shared" ref="J59:T59" si="17">J57+J58</f>
        <v>3555069.9674594654</v>
      </c>
      <c r="K59" s="77">
        <f t="shared" si="17"/>
        <v>5540499.5788048757</v>
      </c>
      <c r="L59" s="77">
        <f t="shared" si="17"/>
        <v>8852321.0367314927</v>
      </c>
      <c r="M59" s="77">
        <f t="shared" si="17"/>
        <v>14544681.715098223</v>
      </c>
      <c r="N59" s="77">
        <f t="shared" si="17"/>
        <v>24643023.070154656</v>
      </c>
      <c r="O59" s="77">
        <f t="shared" si="17"/>
        <v>43156822.164394654</v>
      </c>
      <c r="P59" s="77">
        <f t="shared" si="17"/>
        <v>78269381.38079147</v>
      </c>
      <c r="Q59" s="77">
        <f t="shared" si="17"/>
        <v>147212664.36408144</v>
      </c>
      <c r="R59" s="77">
        <f t="shared" si="17"/>
        <v>287447140.35121191</v>
      </c>
      <c r="S59" s="77">
        <f t="shared" si="17"/>
        <v>583090693.83128953</v>
      </c>
      <c r="T59" s="77">
        <f t="shared" si="17"/>
        <v>1229354208.8297901</v>
      </c>
    </row>
    <row r="60" spans="1:20" ht="18.75">
      <c r="A60" s="79" t="s">
        <v>161</v>
      </c>
      <c r="B60" s="78">
        <v>0</v>
      </c>
      <c r="C60" s="78">
        <f>-C47</f>
        <v>0</v>
      </c>
      <c r="D60" s="78">
        <f>-D47</f>
        <v>0</v>
      </c>
      <c r="E60" s="78">
        <f>-E47</f>
        <v>0</v>
      </c>
      <c r="F60" s="78">
        <f>-F47</f>
        <v>0</v>
      </c>
      <c r="G60" s="78">
        <f>-G47</f>
        <v>0</v>
      </c>
      <c r="H60" s="78">
        <f t="shared" ref="H60:T60" si="18">-H48</f>
        <v>0</v>
      </c>
      <c r="I60" s="78">
        <f t="shared" si="18"/>
        <v>0</v>
      </c>
      <c r="J60" s="78">
        <f t="shared" si="18"/>
        <v>0</v>
      </c>
      <c r="K60" s="78">
        <f t="shared" si="18"/>
        <v>0</v>
      </c>
      <c r="L60" s="78">
        <f t="shared" si="18"/>
        <v>0</v>
      </c>
      <c r="M60" s="78">
        <f t="shared" si="18"/>
        <v>0</v>
      </c>
      <c r="N60" s="78">
        <f t="shared" si="18"/>
        <v>0</v>
      </c>
      <c r="O60" s="78">
        <f t="shared" si="18"/>
        <v>0</v>
      </c>
      <c r="P60" s="78">
        <f t="shared" si="18"/>
        <v>0</v>
      </c>
      <c r="Q60" s="78">
        <f t="shared" si="18"/>
        <v>0</v>
      </c>
      <c r="R60" s="78">
        <f t="shared" si="18"/>
        <v>0</v>
      </c>
      <c r="S60" s="78">
        <f t="shared" si="18"/>
        <v>0</v>
      </c>
      <c r="T60" s="78">
        <f t="shared" si="18"/>
        <v>0</v>
      </c>
    </row>
    <row r="61" spans="1:20" ht="18.75">
      <c r="A61" s="80" t="s">
        <v>149</v>
      </c>
      <c r="B61" s="77">
        <f>B59+B60</f>
        <v>302509.48883666663</v>
      </c>
      <c r="C61" s="77">
        <f>C59+C60</f>
        <v>288685.4542405628</v>
      </c>
      <c r="D61" s="77">
        <f t="shared" ref="D61:T61" si="19">D59+D60</f>
        <v>376479.38142765319</v>
      </c>
      <c r="E61" s="77">
        <f t="shared" si="19"/>
        <v>516852.00900540984</v>
      </c>
      <c r="F61" s="77">
        <f t="shared" si="19"/>
        <v>732126.19210124284</v>
      </c>
      <c r="G61" s="77">
        <f t="shared" si="19"/>
        <v>1058934.83444013</v>
      </c>
      <c r="H61" s="77">
        <f t="shared" si="19"/>
        <v>1557919.5693370628</v>
      </c>
      <c r="I61" s="77">
        <f t="shared" si="19"/>
        <v>2331266.0921169799</v>
      </c>
      <c r="J61" s="77">
        <f t="shared" si="19"/>
        <v>3555069.9674594654</v>
      </c>
      <c r="K61" s="77">
        <f t="shared" si="19"/>
        <v>5540499.5788048757</v>
      </c>
      <c r="L61" s="77">
        <f t="shared" si="19"/>
        <v>8852321.0367314927</v>
      </c>
      <c r="M61" s="77">
        <f t="shared" si="19"/>
        <v>14544681.715098223</v>
      </c>
      <c r="N61" s="77">
        <f t="shared" si="19"/>
        <v>24643023.070154656</v>
      </c>
      <c r="O61" s="77">
        <f t="shared" si="19"/>
        <v>43156822.164394654</v>
      </c>
      <c r="P61" s="77">
        <f t="shared" si="19"/>
        <v>78269381.38079147</v>
      </c>
      <c r="Q61" s="77">
        <f t="shared" si="19"/>
        <v>147212664.36408144</v>
      </c>
      <c r="R61" s="77">
        <f t="shared" si="19"/>
        <v>287447140.35121191</v>
      </c>
      <c r="S61" s="77">
        <f t="shared" si="19"/>
        <v>583090693.83128953</v>
      </c>
      <c r="T61" s="77">
        <f t="shared" si="19"/>
        <v>1229354208.8297901</v>
      </c>
    </row>
    <row r="62" spans="1:20" ht="18.75">
      <c r="A62" s="79" t="s">
        <v>113</v>
      </c>
      <c r="B62" s="120">
        <f>-B61*$B$28</f>
        <v>-60501.897767333328</v>
      </c>
      <c r="C62" s="120">
        <f t="shared" ref="C62:T62" si="20">-C61*$B$28</f>
        <v>-57737.090848112566</v>
      </c>
      <c r="D62" s="120">
        <f t="shared" si="20"/>
        <v>-75295.876285530641</v>
      </c>
      <c r="E62" s="120">
        <f t="shared" si="20"/>
        <v>-103370.40180108197</v>
      </c>
      <c r="F62" s="120">
        <f t="shared" si="20"/>
        <v>-146425.23842024858</v>
      </c>
      <c r="G62" s="120">
        <f t="shared" si="20"/>
        <v>-211786.96688802601</v>
      </c>
      <c r="H62" s="120">
        <f t="shared" si="20"/>
        <v>-311583.91386741254</v>
      </c>
      <c r="I62" s="120">
        <f t="shared" si="20"/>
        <v>-466253.218423396</v>
      </c>
      <c r="J62" s="120">
        <f t="shared" si="20"/>
        <v>-711013.99349189317</v>
      </c>
      <c r="K62" s="120">
        <f t="shared" si="20"/>
        <v>-1108099.9157609751</v>
      </c>
      <c r="L62" s="120">
        <f t="shared" si="20"/>
        <v>-1770464.2073462987</v>
      </c>
      <c r="M62" s="120">
        <f t="shared" si="20"/>
        <v>-2908936.3430196447</v>
      </c>
      <c r="N62" s="120">
        <f t="shared" si="20"/>
        <v>-4928604.6140309311</v>
      </c>
      <c r="O62" s="120">
        <f t="shared" si="20"/>
        <v>-8631364.432878932</v>
      </c>
      <c r="P62" s="120">
        <f t="shared" si="20"/>
        <v>-15653876.276158296</v>
      </c>
      <c r="Q62" s="120">
        <f t="shared" si="20"/>
        <v>-29442532.872816291</v>
      </c>
      <c r="R62" s="120">
        <f t="shared" si="20"/>
        <v>-57489428.070242383</v>
      </c>
      <c r="S62" s="120">
        <f t="shared" si="20"/>
        <v>-116618138.76625791</v>
      </c>
      <c r="T62" s="120">
        <f t="shared" si="20"/>
        <v>-245870841.76595804</v>
      </c>
    </row>
    <row r="63" spans="1:20" ht="19.5" thickBot="1">
      <c r="A63" s="81" t="s">
        <v>202</v>
      </c>
      <c r="B63" s="82">
        <f>B61+B62</f>
        <v>242007.59106933331</v>
      </c>
      <c r="C63" s="82">
        <f>C61+C62-C58</f>
        <v>322581.69672578358</v>
      </c>
      <c r="D63" s="82">
        <f t="shared" ref="D63:T63" si="21">D61+D62-D58</f>
        <v>392816.83847545588</v>
      </c>
      <c r="E63" s="82">
        <f t="shared" si="21"/>
        <v>505114.9405376612</v>
      </c>
      <c r="F63" s="82">
        <f t="shared" si="21"/>
        <v>677334.28701432759</v>
      </c>
      <c r="G63" s="82">
        <f t="shared" si="21"/>
        <v>938781.20088543743</v>
      </c>
      <c r="H63" s="82">
        <f t="shared" si="21"/>
        <v>1337968.9888029834</v>
      </c>
      <c r="I63" s="82">
        <f t="shared" si="21"/>
        <v>1956646.2070269173</v>
      </c>
      <c r="J63" s="82">
        <f t="shared" si="21"/>
        <v>2935689.3073009057</v>
      </c>
      <c r="K63" s="82">
        <f t="shared" si="21"/>
        <v>4524032.9963772334</v>
      </c>
      <c r="L63" s="82">
        <f t="shared" si="21"/>
        <v>7173490.162718527</v>
      </c>
      <c r="M63" s="82">
        <f t="shared" si="21"/>
        <v>11727378.705411913</v>
      </c>
      <c r="N63" s="82">
        <f t="shared" si="21"/>
        <v>19806051.789457057</v>
      </c>
      <c r="O63" s="82">
        <f t="shared" si="21"/>
        <v>34617091.064849056</v>
      </c>
      <c r="P63" s="82">
        <f t="shared" si="21"/>
        <v>62707138.437966511</v>
      </c>
      <c r="Q63" s="82">
        <f t="shared" si="21"/>
        <v>117861764.82459848</v>
      </c>
      <c r="R63" s="82">
        <f t="shared" si="21"/>
        <v>230049345.61430287</v>
      </c>
      <c r="S63" s="82">
        <f t="shared" si="21"/>
        <v>466564188.39836496</v>
      </c>
      <c r="T63" s="82">
        <f t="shared" si="21"/>
        <v>983575000.39716542</v>
      </c>
    </row>
    <row r="64" spans="1:20" ht="19.5" thickBot="1">
      <c r="A64" s="29"/>
      <c r="B64" s="83">
        <v>0</v>
      </c>
      <c r="C64" s="83">
        <v>1</v>
      </c>
      <c r="D64" s="83">
        <v>2</v>
      </c>
      <c r="E64" s="83">
        <f>D64+1</f>
        <v>3</v>
      </c>
      <c r="F64" s="83">
        <f t="shared" ref="F64:T65" si="22">E64+1</f>
        <v>4</v>
      </c>
      <c r="G64" s="83">
        <f t="shared" si="22"/>
        <v>5</v>
      </c>
      <c r="H64" s="83">
        <f t="shared" si="22"/>
        <v>6</v>
      </c>
      <c r="I64" s="83">
        <f t="shared" si="22"/>
        <v>7</v>
      </c>
      <c r="J64" s="83">
        <f t="shared" si="22"/>
        <v>8</v>
      </c>
      <c r="K64" s="83">
        <f t="shared" si="22"/>
        <v>9</v>
      </c>
      <c r="L64" s="83">
        <f t="shared" si="22"/>
        <v>10</v>
      </c>
      <c r="M64" s="83">
        <f t="shared" si="22"/>
        <v>11</v>
      </c>
      <c r="N64" s="83">
        <f t="shared" si="22"/>
        <v>12</v>
      </c>
      <c r="O64" s="83">
        <f t="shared" si="22"/>
        <v>13</v>
      </c>
      <c r="P64" s="83">
        <f t="shared" si="22"/>
        <v>14</v>
      </c>
      <c r="Q64" s="83">
        <f t="shared" si="22"/>
        <v>15</v>
      </c>
      <c r="R64" s="83">
        <f t="shared" si="22"/>
        <v>16</v>
      </c>
      <c r="S64" s="83">
        <f t="shared" si="22"/>
        <v>17</v>
      </c>
      <c r="T64" s="83">
        <f t="shared" si="22"/>
        <v>18</v>
      </c>
    </row>
    <row r="65" spans="1:20" ht="62.25" customHeight="1">
      <c r="A65" s="68" t="s">
        <v>272</v>
      </c>
      <c r="B65" s="60" t="str">
        <f>B50</f>
        <v>год окончания 
строительства объекта 2025</v>
      </c>
      <c r="C65" s="60">
        <f>C50</f>
        <v>2026</v>
      </c>
      <c r="D65" s="62">
        <f>C65+1</f>
        <v>2027</v>
      </c>
      <c r="E65" s="62">
        <f t="shared" ref="E65:I65" si="23">D65+1</f>
        <v>2028</v>
      </c>
      <c r="F65" s="62">
        <f t="shared" si="23"/>
        <v>2029</v>
      </c>
      <c r="G65" s="62">
        <f t="shared" si="23"/>
        <v>2030</v>
      </c>
      <c r="H65" s="62">
        <f t="shared" si="23"/>
        <v>2031</v>
      </c>
      <c r="I65" s="62">
        <f t="shared" si="23"/>
        <v>2032</v>
      </c>
      <c r="J65" s="62">
        <f t="shared" si="22"/>
        <v>2033</v>
      </c>
      <c r="K65" s="62">
        <f t="shared" si="22"/>
        <v>2034</v>
      </c>
      <c r="L65" s="62">
        <f t="shared" si="22"/>
        <v>2035</v>
      </c>
      <c r="M65" s="62">
        <f t="shared" si="22"/>
        <v>2036</v>
      </c>
      <c r="N65" s="62">
        <f t="shared" si="22"/>
        <v>2037</v>
      </c>
      <c r="O65" s="62">
        <f t="shared" si="22"/>
        <v>2038</v>
      </c>
      <c r="P65" s="62">
        <f t="shared" si="22"/>
        <v>2039</v>
      </c>
      <c r="Q65" s="62">
        <f t="shared" si="22"/>
        <v>2040</v>
      </c>
      <c r="R65" s="62">
        <f t="shared" si="22"/>
        <v>2041</v>
      </c>
      <c r="S65" s="62">
        <f t="shared" si="22"/>
        <v>2042</v>
      </c>
      <c r="T65" s="62">
        <f t="shared" si="22"/>
        <v>2043</v>
      </c>
    </row>
    <row r="66" spans="1:20" ht="18.75">
      <c r="A66" s="76" t="s">
        <v>262</v>
      </c>
      <c r="B66" s="77">
        <f>B59</f>
        <v>302509.48883666663</v>
      </c>
      <c r="C66" s="77">
        <f>C59</f>
        <v>288685.4542405628</v>
      </c>
      <c r="D66" s="77">
        <f t="shared" ref="D66:T66" si="24">D59</f>
        <v>376479.38142765319</v>
      </c>
      <c r="E66" s="77">
        <f t="shared" si="24"/>
        <v>516852.00900540984</v>
      </c>
      <c r="F66" s="77">
        <f t="shared" si="24"/>
        <v>732126.19210124284</v>
      </c>
      <c r="G66" s="77">
        <f t="shared" si="24"/>
        <v>1058934.83444013</v>
      </c>
      <c r="H66" s="77">
        <f t="shared" si="24"/>
        <v>1557919.5693370628</v>
      </c>
      <c r="I66" s="77">
        <f t="shared" si="24"/>
        <v>2331266.0921169799</v>
      </c>
      <c r="J66" s="77">
        <f t="shared" si="24"/>
        <v>3555069.9674594654</v>
      </c>
      <c r="K66" s="77">
        <f t="shared" si="24"/>
        <v>5540499.5788048757</v>
      </c>
      <c r="L66" s="77">
        <f t="shared" si="24"/>
        <v>8852321.0367314927</v>
      </c>
      <c r="M66" s="77">
        <f t="shared" si="24"/>
        <v>14544681.715098223</v>
      </c>
      <c r="N66" s="77">
        <f t="shared" si="24"/>
        <v>24643023.070154656</v>
      </c>
      <c r="O66" s="77">
        <f t="shared" si="24"/>
        <v>43156822.164394654</v>
      </c>
      <c r="P66" s="77">
        <f t="shared" si="24"/>
        <v>78269381.38079147</v>
      </c>
      <c r="Q66" s="77">
        <f t="shared" si="24"/>
        <v>147212664.36408144</v>
      </c>
      <c r="R66" s="77">
        <f t="shared" si="24"/>
        <v>287447140.35121191</v>
      </c>
      <c r="S66" s="77">
        <f t="shared" si="24"/>
        <v>583090693.83128953</v>
      </c>
      <c r="T66" s="77">
        <f t="shared" si="24"/>
        <v>1229354208.8297901</v>
      </c>
    </row>
    <row r="67" spans="1:20" ht="18.75">
      <c r="A67" s="79" t="s">
        <v>41</v>
      </c>
      <c r="B67" s="78">
        <f>-B58</f>
        <v>91633.333333333328</v>
      </c>
      <c r="C67" s="78">
        <f>-C58</f>
        <v>91633.333333333328</v>
      </c>
      <c r="D67" s="78">
        <f t="shared" ref="D67:T67" si="25">-D58</f>
        <v>91633.333333333328</v>
      </c>
      <c r="E67" s="78">
        <f t="shared" si="25"/>
        <v>91633.333333333328</v>
      </c>
      <c r="F67" s="78">
        <f t="shared" si="25"/>
        <v>91633.333333333328</v>
      </c>
      <c r="G67" s="78">
        <f t="shared" si="25"/>
        <v>91633.333333333328</v>
      </c>
      <c r="H67" s="78">
        <f t="shared" si="25"/>
        <v>91633.333333333328</v>
      </c>
      <c r="I67" s="78">
        <f t="shared" si="25"/>
        <v>91633.333333333328</v>
      </c>
      <c r="J67" s="78">
        <f t="shared" si="25"/>
        <v>91633.333333333328</v>
      </c>
      <c r="K67" s="78">
        <f t="shared" si="25"/>
        <v>91633.333333333328</v>
      </c>
      <c r="L67" s="78">
        <f t="shared" si="25"/>
        <v>91633.333333333328</v>
      </c>
      <c r="M67" s="78">
        <f t="shared" si="25"/>
        <v>91633.333333333328</v>
      </c>
      <c r="N67" s="78">
        <f t="shared" si="25"/>
        <v>91633.333333333328</v>
      </c>
      <c r="O67" s="78">
        <f t="shared" si="25"/>
        <v>91633.333333333328</v>
      </c>
      <c r="P67" s="78">
        <f t="shared" si="25"/>
        <v>91633.333333333328</v>
      </c>
      <c r="Q67" s="78">
        <f t="shared" si="25"/>
        <v>91633.333333333328</v>
      </c>
      <c r="R67" s="78">
        <f t="shared" si="25"/>
        <v>91633.333333333328</v>
      </c>
      <c r="S67" s="78">
        <f t="shared" si="25"/>
        <v>91633.333333333328</v>
      </c>
      <c r="T67" s="78">
        <f t="shared" si="25"/>
        <v>91633.333333333328</v>
      </c>
    </row>
    <row r="68" spans="1:20" ht="18.75">
      <c r="A68" s="79" t="s">
        <v>161</v>
      </c>
      <c r="B68" s="78">
        <f>B60</f>
        <v>0</v>
      </c>
      <c r="C68" s="78">
        <f t="shared" ref="C68:T68" si="26">C60</f>
        <v>0</v>
      </c>
      <c r="D68" s="78">
        <f t="shared" si="26"/>
        <v>0</v>
      </c>
      <c r="E68" s="78">
        <f t="shared" si="26"/>
        <v>0</v>
      </c>
      <c r="F68" s="78">
        <f t="shared" si="26"/>
        <v>0</v>
      </c>
      <c r="G68" s="78">
        <f t="shared" si="26"/>
        <v>0</v>
      </c>
      <c r="H68" s="78">
        <f t="shared" si="26"/>
        <v>0</v>
      </c>
      <c r="I68" s="78">
        <f t="shared" si="26"/>
        <v>0</v>
      </c>
      <c r="J68" s="78">
        <f t="shared" si="26"/>
        <v>0</v>
      </c>
      <c r="K68" s="78">
        <f t="shared" si="26"/>
        <v>0</v>
      </c>
      <c r="L68" s="78">
        <f t="shared" si="26"/>
        <v>0</v>
      </c>
      <c r="M68" s="78">
        <f t="shared" si="26"/>
        <v>0</v>
      </c>
      <c r="N68" s="78">
        <f t="shared" si="26"/>
        <v>0</v>
      </c>
      <c r="O68" s="78">
        <f t="shared" si="26"/>
        <v>0</v>
      </c>
      <c r="P68" s="78">
        <f t="shared" si="26"/>
        <v>0</v>
      </c>
      <c r="Q68" s="78">
        <f t="shared" si="26"/>
        <v>0</v>
      </c>
      <c r="R68" s="78">
        <f t="shared" si="26"/>
        <v>0</v>
      </c>
      <c r="S68" s="78">
        <f t="shared" si="26"/>
        <v>0</v>
      </c>
      <c r="T68" s="78">
        <f t="shared" si="26"/>
        <v>0</v>
      </c>
    </row>
    <row r="69" spans="1:20" ht="18.75">
      <c r="A69" s="79" t="s">
        <v>113</v>
      </c>
      <c r="B69" s="78">
        <f>B62</f>
        <v>-60501.897767333328</v>
      </c>
      <c r="C69" s="78">
        <f>C62</f>
        <v>-57737.090848112566</v>
      </c>
      <c r="D69" s="78">
        <f t="shared" ref="D69:T69" si="27">D62</f>
        <v>-75295.876285530641</v>
      </c>
      <c r="E69" s="78">
        <f t="shared" si="27"/>
        <v>-103370.40180108197</v>
      </c>
      <c r="F69" s="78">
        <f t="shared" si="27"/>
        <v>-146425.23842024858</v>
      </c>
      <c r="G69" s="78">
        <f t="shared" si="27"/>
        <v>-211786.96688802601</v>
      </c>
      <c r="H69" s="78">
        <f t="shared" si="27"/>
        <v>-311583.91386741254</v>
      </c>
      <c r="I69" s="78">
        <f t="shared" si="27"/>
        <v>-466253.218423396</v>
      </c>
      <c r="J69" s="78">
        <f t="shared" si="27"/>
        <v>-711013.99349189317</v>
      </c>
      <c r="K69" s="78">
        <f t="shared" si="27"/>
        <v>-1108099.9157609751</v>
      </c>
      <c r="L69" s="78">
        <f t="shared" si="27"/>
        <v>-1770464.2073462987</v>
      </c>
      <c r="M69" s="78">
        <f t="shared" si="27"/>
        <v>-2908936.3430196447</v>
      </c>
      <c r="N69" s="78">
        <f t="shared" si="27"/>
        <v>-4928604.6140309311</v>
      </c>
      <c r="O69" s="78">
        <f t="shared" si="27"/>
        <v>-8631364.432878932</v>
      </c>
      <c r="P69" s="78">
        <f t="shared" si="27"/>
        <v>-15653876.276158296</v>
      </c>
      <c r="Q69" s="78">
        <f t="shared" si="27"/>
        <v>-29442532.872816291</v>
      </c>
      <c r="R69" s="78">
        <f t="shared" si="27"/>
        <v>-57489428.070242383</v>
      </c>
      <c r="S69" s="78">
        <f t="shared" si="27"/>
        <v>-116618138.76625791</v>
      </c>
      <c r="T69" s="78">
        <f t="shared" si="27"/>
        <v>-245870841.76595804</v>
      </c>
    </row>
    <row r="70" spans="1:20" ht="18.75">
      <c r="A70" s="79" t="s">
        <v>94</v>
      </c>
      <c r="B70" s="78">
        <f>IF((SUM($B$51:B51)+SUM($B$53:B55)+SUM($B$72:B72))&lt;0,(SUM($B$51:B51)+SUM($B$53:B55)+SUM($B$72:B72))*0.2,0)</f>
        <v>-470971.435566</v>
      </c>
      <c r="C70" s="78">
        <f>IF((SUM($B$51:C51)+SUM($B$53:C55)+SUM($B$72:C72))&lt;0,(SUM($B$51:C51)+SUM($B$53:C55)+SUM($B$72:C72))*0.2,0)</f>
        <v>-382812.0780512208</v>
      </c>
      <c r="D70" s="78">
        <f>IF((SUM($B$51:D51)+SUM($B$53:D55)+SUM($B$72:D72))&lt;0,(SUM($B$51:D51)+SUM($B$53:D55)+SUM($B$72:D72))*0.2,0)</f>
        <v>-277497.1217656901</v>
      </c>
      <c r="E70" s="78">
        <f>IF((SUM($B$51:E51)+SUM($B$53:E55)+SUM($B$72:E72))&lt;0,(SUM($B$51:E51)+SUM($B$53:E55)+SUM($B$72:E72))*0.2,0)</f>
        <v>-144510.82663127477</v>
      </c>
      <c r="F70" s="78">
        <f>IF((SUM($B$51:F51)+SUM($B$53:F55)+SUM($B$72:F72))&lt;0,(SUM($B$51:F51)+SUM($B$53:F55)+SUM($B$72:F72))*0.2,0)</f>
        <v>0</v>
      </c>
      <c r="G70" s="78">
        <f>IF((SUM($B$51:G51)+SUM($B$53:G55)+SUM($B$72:G72))&lt;0,(SUM($B$51:G51)+SUM($B$53:G55)+SUM($B$72:G72))*0.2,0)</f>
        <v>0</v>
      </c>
      <c r="H70" s="78">
        <f>IF((SUM($B$51:H51)+SUM($B$53:H55)+SUM($B$72:H72))&lt;0,(SUM($B$51:H51)+SUM($B$53:H55)+SUM($B$72:H72))*0.2,0)</f>
        <v>0</v>
      </c>
      <c r="I70" s="78">
        <f>IF((SUM($B$51:I51)+SUM($B$53:I55)+SUM($B$72:I72))&lt;0,(SUM($B$51:I51)+SUM($B$53:I55)+SUM($B$72:I72))*0.2,0)</f>
        <v>0</v>
      </c>
      <c r="J70" s="78">
        <f>IF((SUM($B$51:J51)+SUM($B$53:J55)+SUM($B$72:J72))&lt;0,(SUM($B$51:J51)+SUM($B$53:J55)+SUM($B$72:J72))*0.2,0)</f>
        <v>0</v>
      </c>
      <c r="K70" s="78">
        <f>IF((SUM($B$51:K51)+SUM($B$53:K55)+SUM($B$72:K72))&lt;0,(SUM($B$51:K51)+SUM($B$53:K55)+SUM($B$72:K72))*0.2,0)</f>
        <v>0</v>
      </c>
      <c r="L70" s="78">
        <f>IF((SUM($B$51:L51)+SUM($B$53:L55)+SUM($B$72:L72))&lt;0,(SUM($B$51:L51)+SUM($B$53:L55)+SUM($B$72:L72))*0.2,0)</f>
        <v>0</v>
      </c>
      <c r="M70" s="78">
        <f>IF((SUM($B$51:M51)+SUM($B$53:M55)+SUM($B$72:M72))&lt;0,(SUM($B$51:M51)+SUM($B$53:M55)+SUM($B$72:M72))*0.2,0)</f>
        <v>0</v>
      </c>
      <c r="N70" s="78">
        <f>IF((SUM($B$51:N51)+SUM($B$53:N55)+SUM($B$72:N72))&lt;0,(SUM($B$51:N51)+SUM($B$53:N55)+SUM($B$72:N72))*0.2,0)</f>
        <v>0</v>
      </c>
      <c r="O70" s="78">
        <f>IF((SUM($B$51:O51)+SUM($B$53:O55)+SUM($B$72:O72))&lt;0,(SUM($B$51:O51)+SUM($B$53:O55)+SUM($B$72:O72))*0.2,0)</f>
        <v>0</v>
      </c>
      <c r="P70" s="78">
        <f>IF((SUM($B$51:P51)+SUM($B$53:P55)+SUM($B$72:P72))&lt;0,(SUM($B$51:P51)+SUM($B$53:P55)+SUM($B$72:P72))*0.2,0)</f>
        <v>0</v>
      </c>
      <c r="Q70" s="78">
        <f>IF((SUM($B$51:Q51)+SUM($B$53:Q55)+SUM($B$72:Q72))&lt;0,(SUM($B$51:Q51)+SUM($B$53:Q55)+SUM($B$72:Q72))*0.2,0)</f>
        <v>0</v>
      </c>
      <c r="R70" s="78">
        <f>IF((SUM($B$51:R51)+SUM($B$53:R55)+SUM($B$72:R72))&lt;0,(SUM($B$51:R51)+SUM($B$53:R55)+SUM($B$72:R72))*0.2,0)</f>
        <v>0</v>
      </c>
      <c r="S70" s="78">
        <f>IF((SUM($B$51:S51)+SUM($B$53:S55)+SUM($B$72:S72))&lt;0,(SUM($B$51:S51)+SUM($B$53:S55)+SUM($B$72:S72))*0.2,0)</f>
        <v>0</v>
      </c>
      <c r="T70" s="78">
        <f>IF((SUM($B$51:T51)+SUM($B$53:T55)+SUM($B$72:T72))&lt;0,(SUM($B$51:T51)+SUM($B$53:T55)+SUM($B$72:T72))*0.2,0)</f>
        <v>0</v>
      </c>
    </row>
    <row r="71" spans="1:20" ht="18.75">
      <c r="A71" s="79" t="s">
        <v>251</v>
      </c>
      <c r="B71" s="78">
        <f>-B51*(B31)</f>
        <v>-74232.048999999999</v>
      </c>
      <c r="C71" s="78">
        <f t="shared" ref="C71:T71" si="28">-(C51-B51)*$B$31</f>
        <v>-6058.1072117096164</v>
      </c>
      <c r="D71" s="78">
        <f t="shared" si="28"/>
        <v>-10026.218483548508</v>
      </c>
      <c r="E71" s="78">
        <f t="shared" si="28"/>
        <v>-15342.025286542043</v>
      </c>
      <c r="F71" s="78">
        <f t="shared" si="28"/>
        <v>-22892.435072833672</v>
      </c>
      <c r="G71" s="78">
        <f t="shared" si="28"/>
        <v>-34108.545401002419</v>
      </c>
      <c r="H71" s="78">
        <f t="shared" si="28"/>
        <v>-51391.325636824899</v>
      </c>
      <c r="I71" s="78">
        <f t="shared" si="28"/>
        <v>-78895.282244341914</v>
      </c>
      <c r="J71" s="78">
        <f t="shared" si="28"/>
        <v>-124011.50643258607</v>
      </c>
      <c r="K71" s="78">
        <f t="shared" si="28"/>
        <v>-200247.3885221454</v>
      </c>
      <c r="L71" s="78">
        <f t="shared" si="28"/>
        <v>-332962.81400910375</v>
      </c>
      <c r="M71" s="78">
        <f t="shared" si="28"/>
        <v>-571096.02651510574</v>
      </c>
      <c r="N71" s="78">
        <f t="shared" si="28"/>
        <v>-1011776.5562645469</v>
      </c>
      <c r="O71" s="78">
        <f t="shared" si="28"/>
        <v>-1853408.0907465927</v>
      </c>
      <c r="P71" s="78">
        <f t="shared" si="28"/>
        <v>-3513373.2939485121</v>
      </c>
      <c r="Q71" s="78">
        <f t="shared" si="28"/>
        <v>-6896538.4292635145</v>
      </c>
      <c r="R71" s="78">
        <f t="shared" si="28"/>
        <v>-14025754.198618276</v>
      </c>
      <c r="S71" s="78">
        <f t="shared" si="28"/>
        <v>-29566762.27564254</v>
      </c>
      <c r="T71" s="78">
        <f t="shared" si="28"/>
        <v>-64628862.768323541</v>
      </c>
    </row>
    <row r="72" spans="1:20" ht="18.75">
      <c r="A72" s="79" t="s">
        <v>71</v>
      </c>
      <c r="B72" s="78">
        <f>-($B$17+$B$18)*$B$20</f>
        <v>-2749000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v>0</v>
      </c>
      <c r="P72" s="78">
        <v>0</v>
      </c>
      <c r="Q72" s="78">
        <v>0</v>
      </c>
      <c r="R72" s="78">
        <v>0</v>
      </c>
      <c r="S72" s="78">
        <v>0</v>
      </c>
      <c r="T72" s="78">
        <v>0</v>
      </c>
    </row>
    <row r="73" spans="1:20" ht="18.75">
      <c r="A73" s="79" t="s">
        <v>70</v>
      </c>
      <c r="B73" s="78">
        <f>B46-B47</f>
        <v>0</v>
      </c>
      <c r="C73" s="78">
        <f>-C46</f>
        <v>0</v>
      </c>
      <c r="D73" s="78">
        <f>-D46</f>
        <v>0</v>
      </c>
      <c r="E73" s="78">
        <f>-E46</f>
        <v>0</v>
      </c>
      <c r="F73" s="78">
        <f>-F46</f>
        <v>0</v>
      </c>
      <c r="G73" s="78">
        <f>-G46</f>
        <v>0</v>
      </c>
      <c r="H73" s="78">
        <f t="shared" ref="H73:T73" si="29">H46-H47</f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</row>
    <row r="74" spans="1:20" ht="18.75">
      <c r="A74" s="80" t="s">
        <v>203</v>
      </c>
      <c r="B74" s="77">
        <f>SUM(B66:B73)</f>
        <v>-2960562.5601633335</v>
      </c>
      <c r="C74" s="77">
        <f>SUM(C66:C73)</f>
        <v>-66288.488537146899</v>
      </c>
      <c r="D74" s="77">
        <f>SUM(D66:D73)</f>
        <v>105293.49822621727</v>
      </c>
      <c r="E74" s="77">
        <f t="shared" ref="E74:T74" si="30">SUM(E66:E73)</f>
        <v>345262.08861984441</v>
      </c>
      <c r="F74" s="77">
        <f t="shared" si="30"/>
        <v>654441.85194149392</v>
      </c>
      <c r="G74" s="77">
        <f t="shared" si="30"/>
        <v>904672.65548443492</v>
      </c>
      <c r="H74" s="77">
        <f t="shared" si="30"/>
        <v>1286577.6631661586</v>
      </c>
      <c r="I74" s="77">
        <f t="shared" si="30"/>
        <v>1877750.9247825756</v>
      </c>
      <c r="J74" s="77">
        <f t="shared" si="30"/>
        <v>2811677.8008683198</v>
      </c>
      <c r="K74" s="77">
        <f t="shared" si="30"/>
        <v>4323785.6078550881</v>
      </c>
      <c r="L74" s="77">
        <f t="shared" si="30"/>
        <v>6840527.348709424</v>
      </c>
      <c r="M74" s="77">
        <f t="shared" si="30"/>
        <v>11156282.678896805</v>
      </c>
      <c r="N74" s="77">
        <f t="shared" si="30"/>
        <v>18794275.233192511</v>
      </c>
      <c r="O74" s="77">
        <f t="shared" si="30"/>
        <v>32763682.974102464</v>
      </c>
      <c r="P74" s="77">
        <f t="shared" si="30"/>
        <v>59193765.144017994</v>
      </c>
      <c r="Q74" s="77">
        <f t="shared" si="30"/>
        <v>110965226.39533497</v>
      </c>
      <c r="R74" s="77">
        <f t="shared" si="30"/>
        <v>216023591.41568458</v>
      </c>
      <c r="S74" s="77">
        <f t="shared" si="30"/>
        <v>436997426.12272251</v>
      </c>
      <c r="T74" s="77">
        <f t="shared" si="30"/>
        <v>918946137.62884176</v>
      </c>
    </row>
    <row r="75" spans="1:20" ht="18.75">
      <c r="A75" s="80" t="s">
        <v>263</v>
      </c>
      <c r="B75" s="77">
        <f>SUM($B$74:B74)</f>
        <v>-2960562.5601633335</v>
      </c>
      <c r="C75" s="77">
        <f>SUM($B$74:C74)</f>
        <v>-3026851.0487004803</v>
      </c>
      <c r="D75" s="77">
        <f>SUM($B$74:D74)</f>
        <v>-2921557.5504742628</v>
      </c>
      <c r="E75" s="77">
        <f>SUM($B$74:E74)</f>
        <v>-2576295.4618544183</v>
      </c>
      <c r="F75" s="77">
        <f>SUM($B$74:F74)</f>
        <v>-1921853.6099129245</v>
      </c>
      <c r="G75" s="77">
        <f>SUM($B$74:G74)</f>
        <v>-1017180.9544284896</v>
      </c>
      <c r="H75" s="77">
        <f>SUM($B$74:H74)</f>
        <v>269396.70873766905</v>
      </c>
      <c r="I75" s="77">
        <f>SUM($B$74:I74)</f>
        <v>2147147.6335202446</v>
      </c>
      <c r="J75" s="77">
        <f>SUM($B$74:J74)</f>
        <v>4958825.4343885649</v>
      </c>
      <c r="K75" s="77">
        <f>SUM($B$74:K74)</f>
        <v>9282611.042243652</v>
      </c>
      <c r="L75" s="77">
        <f>SUM($B$74:L74)</f>
        <v>16123138.390953075</v>
      </c>
      <c r="M75" s="77">
        <f>SUM($B$74:M74)</f>
        <v>27279421.069849879</v>
      </c>
      <c r="N75" s="77">
        <f>SUM($B$74:N74)</f>
        <v>46073696.303042389</v>
      </c>
      <c r="O75" s="77">
        <f>SUM($B$74:O74)</f>
        <v>78837379.277144849</v>
      </c>
      <c r="P75" s="77">
        <f>SUM($B$74:P74)</f>
        <v>138031144.42116284</v>
      </c>
      <c r="Q75" s="77">
        <f>SUM($B$74:Q74)</f>
        <v>248996370.8164978</v>
      </c>
      <c r="R75" s="77">
        <f>SUM($B$74:R74)</f>
        <v>465019962.23218238</v>
      </c>
      <c r="S75" s="77">
        <f>SUM($B$74:S74)</f>
        <v>902017388.35490489</v>
      </c>
      <c r="T75" s="77">
        <f>SUM($B$74:T74)</f>
        <v>1820963525.9837465</v>
      </c>
    </row>
    <row r="76" spans="1:20" ht="23.25" customHeight="1">
      <c r="A76" s="79" t="s">
        <v>87</v>
      </c>
      <c r="B76" s="84">
        <f>1/POWER((1+$B$38),B64)</f>
        <v>1</v>
      </c>
      <c r="C76" s="84">
        <f>1/POWER((1+$B$38),C64)</f>
        <v>0.88888888888888884</v>
      </c>
      <c r="D76" s="84">
        <f t="shared" ref="D76:T76" si="31">1/POWER((1+$B$38),D64)</f>
        <v>0.79012345679012341</v>
      </c>
      <c r="E76" s="84">
        <f t="shared" si="31"/>
        <v>0.7023319615912208</v>
      </c>
      <c r="F76" s="84">
        <f t="shared" si="31"/>
        <v>0.62429507696997411</v>
      </c>
      <c r="G76" s="84">
        <f t="shared" si="31"/>
        <v>0.5549289573066436</v>
      </c>
      <c r="H76" s="84">
        <f t="shared" si="31"/>
        <v>0.49327018427257213</v>
      </c>
      <c r="I76" s="84">
        <f t="shared" si="31"/>
        <v>0.4384623860200641</v>
      </c>
      <c r="J76" s="84">
        <f t="shared" si="31"/>
        <v>0.38974434312894585</v>
      </c>
      <c r="K76" s="84">
        <f t="shared" si="31"/>
        <v>0.34643941611461854</v>
      </c>
      <c r="L76" s="84">
        <f t="shared" si="31"/>
        <v>0.30794614765743872</v>
      </c>
      <c r="M76" s="84">
        <f t="shared" si="31"/>
        <v>0.27372990902883443</v>
      </c>
      <c r="N76" s="84">
        <f t="shared" si="31"/>
        <v>0.24331547469229725</v>
      </c>
      <c r="O76" s="84">
        <f t="shared" si="31"/>
        <v>0.21628042194870867</v>
      </c>
      <c r="P76" s="84">
        <f t="shared" si="31"/>
        <v>0.1922492639544077</v>
      </c>
      <c r="Q76" s="84">
        <f t="shared" si="31"/>
        <v>0.1708882346261402</v>
      </c>
      <c r="R76" s="84">
        <f t="shared" si="31"/>
        <v>0.15190065300101349</v>
      </c>
      <c r="S76" s="84">
        <f t="shared" si="31"/>
        <v>0.13502280266756755</v>
      </c>
      <c r="T76" s="84">
        <f t="shared" si="31"/>
        <v>0.12002026903783782</v>
      </c>
    </row>
    <row r="77" spans="1:20" ht="18.75">
      <c r="A77" s="76" t="s">
        <v>252</v>
      </c>
      <c r="B77" s="77">
        <f>B74*B76</f>
        <v>-2960562.5601633335</v>
      </c>
      <c r="C77" s="77">
        <f>C74*C76</f>
        <v>-58923.10092190835</v>
      </c>
      <c r="D77" s="77">
        <f>D74*D76</f>
        <v>83194.862796023517</v>
      </c>
      <c r="E77" s="77">
        <f>E74*E76</f>
        <v>242488.59996345724</v>
      </c>
      <c r="F77" s="77">
        <f t="shared" ref="F77:T77" si="32">F74*F76</f>
        <v>408564.82633018732</v>
      </c>
      <c r="G77" s="77">
        <f>G74*G76</f>
        <v>502029.0534118099</v>
      </c>
      <c r="H77" s="77">
        <f t="shared" si="32"/>
        <v>634630.40099094633</v>
      </c>
      <c r="I77" s="77">
        <f t="shared" si="32"/>
        <v>823323.15083155001</v>
      </c>
      <c r="J77" s="77">
        <f t="shared" si="32"/>
        <v>1095835.5175896622</v>
      </c>
      <c r="K77" s="77">
        <f t="shared" si="32"/>
        <v>1497929.7613901077</v>
      </c>
      <c r="L77" s="77">
        <f t="shared" si="32"/>
        <v>2106514.0449804203</v>
      </c>
      <c r="M77" s="77">
        <f t="shared" si="32"/>
        <v>3053808.2427943838</v>
      </c>
      <c r="N77" s="77">
        <f t="shared" si="32"/>
        <v>4572937.9998619212</v>
      </c>
      <c r="O77" s="77">
        <f t="shared" si="32"/>
        <v>7086143.1782326028</v>
      </c>
      <c r="P77" s="77">
        <f t="shared" si="32"/>
        <v>11379957.779627534</v>
      </c>
      <c r="Q77" s="77">
        <f t="shared" si="32"/>
        <v>18962651.643588766</v>
      </c>
      <c r="R77" s="77">
        <f t="shared" si="32"/>
        <v>32814124.599666622</v>
      </c>
      <c r="S77" s="77">
        <f t="shared" si="32"/>
        <v>59004617.233603291</v>
      </c>
      <c r="T77" s="77">
        <f t="shared" si="32"/>
        <v>110292162.66949552</v>
      </c>
    </row>
    <row r="78" spans="1:20" ht="18.75">
      <c r="A78" s="76" t="s">
        <v>253</v>
      </c>
      <c r="B78" s="77">
        <f>SUM($B$77:B77)</f>
        <v>-2960562.5601633335</v>
      </c>
      <c r="C78" s="77">
        <f>SUM($B$77:C77)</f>
        <v>-3019485.6610852419</v>
      </c>
      <c r="D78" s="77">
        <f>SUM($B$77:D77)</f>
        <v>-2936290.7982892185</v>
      </c>
      <c r="E78" s="77">
        <f>SUM($B$77:E77)</f>
        <v>-2693802.1983257611</v>
      </c>
      <c r="F78" s="77">
        <f>SUM($B$77:F77)</f>
        <v>-2285237.3719955739</v>
      </c>
      <c r="G78" s="77">
        <f>SUM($B$77:G77)</f>
        <v>-1783208.3185837639</v>
      </c>
      <c r="H78" s="77">
        <f>SUM($B$77:H77)</f>
        <v>-1148577.9175928175</v>
      </c>
      <c r="I78" s="77">
        <f>SUM($B$77:I77)</f>
        <v>-325254.76676126744</v>
      </c>
      <c r="J78" s="77">
        <f>SUM($B$77:J77)</f>
        <v>770580.75082839478</v>
      </c>
      <c r="K78" s="77">
        <f>SUM($B$77:K77)</f>
        <v>2268510.5122185024</v>
      </c>
      <c r="L78" s="77">
        <f>SUM($B$77:L77)</f>
        <v>4375024.5571989231</v>
      </c>
      <c r="M78" s="77">
        <f>SUM($B$77:M77)</f>
        <v>7428832.7999933064</v>
      </c>
      <c r="N78" s="77">
        <f>SUM($B$77:N77)</f>
        <v>12001770.799855229</v>
      </c>
      <c r="O78" s="77">
        <f>SUM($B$77:O77)</f>
        <v>19087913.978087831</v>
      </c>
      <c r="P78" s="77">
        <f>SUM($B$77:P77)</f>
        <v>30467871.757715367</v>
      </c>
      <c r="Q78" s="77">
        <f>SUM($B$77:Q77)</f>
        <v>49430523.401304133</v>
      </c>
      <c r="R78" s="77">
        <f>SUM($B$77:R77)</f>
        <v>82244648.000970751</v>
      </c>
      <c r="S78" s="77">
        <f>SUM($B$77:S77)</f>
        <v>141249265.23457405</v>
      </c>
      <c r="T78" s="77">
        <f>SUM($B$77:T77)</f>
        <v>251541427.90406957</v>
      </c>
    </row>
    <row r="79" spans="1:20" ht="18.75">
      <c r="A79" s="76" t="s">
        <v>254</v>
      </c>
      <c r="B79" s="85">
        <f>IF((ISERR(IRR($B$74:B74))),0,IF(IRR($B$74:B74)&lt;0,0,IRR($B$74:B74)))</f>
        <v>0</v>
      </c>
      <c r="C79" s="85">
        <f>IF((ISERR(IRR($B$74:C74))),0,IF(IRR($B$74:C74)&lt;0,0,IRR($B$74:C74)))</f>
        <v>0</v>
      </c>
      <c r="D79" s="85">
        <f>IF((ISERR(IRR($B$74:D74))),0,IF(IRR($B$74:D74)&lt;0,0,IRR($B$74:D74)))</f>
        <v>0</v>
      </c>
      <c r="E79" s="85">
        <f>IF((ISERR(IRR($B$74:E74))),0,IF(IRR($B$74:E74)&lt;0,0,IRR($B$74:E74)))</f>
        <v>0</v>
      </c>
      <c r="F79" s="85">
        <f>IF((ISERR(IRR($B$74:F74))),0,IF(IRR($B$74:F74)&lt;0,0,IRR($B$74:F74)))</f>
        <v>0</v>
      </c>
      <c r="G79" s="85">
        <f>IF((ISERR(IRR($B$74:G74))),0,IF(IRR($B$74:G74)&lt;0,0,IRR($B$74:G74)))</f>
        <v>0</v>
      </c>
      <c r="H79" s="85">
        <f>IF((ISERR(IRR($B$74:H74))),0,IF(IRR($B$74:H74)&lt;0,0,IRR($B$74:H74)))</f>
        <v>1.7722598059020694E-2</v>
      </c>
      <c r="I79" s="85">
        <f>IF((ISERR(IRR($B$74:I74))),0,IF(IRR($B$74:I74)&lt;0,0,IRR($B$74:I74)))</f>
        <v>0.10160858982773531</v>
      </c>
      <c r="J79" s="85">
        <f>IF((ISERR(IRR($B$74:J74))),0,IF(IRR($B$74:J74)&lt;0,0,IRR($B$74:J74)))</f>
        <v>0.16774630787513004</v>
      </c>
      <c r="K79" s="85">
        <f>IF((ISERR(IRR($B$74:K74))),0,IF(IRR($B$74:K74)&lt;0,0,IRR($B$74:K74)))</f>
        <v>0.22171042519857984</v>
      </c>
      <c r="L79" s="85">
        <f>IF((ISERR(IRR($B$74:L74))),0,IF(IRR($B$74:L74)&lt;0,0,IRR($B$74:L74)))</f>
        <v>0.26710256771528468</v>
      </c>
      <c r="M79" s="85">
        <f>IF((ISERR(IRR($B$74:M74))),0,IF(IRR($B$74:M74)&lt;0,0,IRR($B$74:M74)))</f>
        <v>0.30636175078201622</v>
      </c>
      <c r="N79" s="85">
        <f>IF((ISERR(IRR($B$74:N74))),0,IF(IRR($B$74:N74)&lt;0,0,IRR($B$74:N74)))</f>
        <v>0.34120167447406458</v>
      </c>
      <c r="O79" s="85">
        <f>IF((ISERR(IRR($B$74:O74))),0,IF(IRR($B$74:O74)&lt;0,0,IRR($B$74:O74)))</f>
        <v>0.3728640791320077</v>
      </c>
      <c r="P79" s="85">
        <f>IF((ISERR(IRR($B$74:P74))),0,IF(IRR($B$74:P74)&lt;0,0,IRR($B$74:P74)))</f>
        <v>0.4022730440059592</v>
      </c>
      <c r="Q79" s="85">
        <f>IF((ISERR(IRR($B$74:Q74))),0,IF(IRR($B$74:Q74)&lt;0,0,IRR($B$74:Q74)))</f>
        <v>0.43013249676614601</v>
      </c>
      <c r="R79" s="85">
        <f>IF((ISERR(IRR($B$74:R74))),0,IF(IRR($B$74:R74)&lt;0,0,IRR($B$74:R74)))</f>
        <v>0.45698956213353975</v>
      </c>
      <c r="S79" s="85">
        <f>IF((ISERR(IRR($B$74:S74))),0,IF(IRR($B$74:S74)&lt;0,0,IRR($B$74:S74)))</f>
        <v>0.48327656764318166</v>
      </c>
      <c r="T79" s="85">
        <f>IF((ISERR(IRR($B$74:T74))),0,IF(IRR($B$74:T74)&lt;0,0,IRR($B$74:T74)))</f>
        <v>0.50933932984933317</v>
      </c>
    </row>
    <row r="80" spans="1:20" ht="18.75">
      <c r="A80" s="76" t="s">
        <v>255</v>
      </c>
      <c r="B80" s="86">
        <f>IF(AND(B75&gt;0,A75&lt;0),(B64-(B75/(B75-A75))),0)</f>
        <v>0</v>
      </c>
      <c r="C80" s="86">
        <f t="shared" ref="C80:T80" si="33">IF(AND(C75&gt;0,B75&lt;0),(C64-(C75/(C75-B75))),0)</f>
        <v>0</v>
      </c>
      <c r="D80" s="86">
        <f t="shared" si="33"/>
        <v>0</v>
      </c>
      <c r="E80" s="86">
        <f t="shared" si="33"/>
        <v>0</v>
      </c>
      <c r="F80" s="86">
        <f t="shared" si="33"/>
        <v>0</v>
      </c>
      <c r="G80" s="86">
        <f>IF(AND(G75&gt;0,F75&lt;0),(G64-(G75/(G75-F75))),0)</f>
        <v>0</v>
      </c>
      <c r="H80" s="86">
        <f t="shared" si="33"/>
        <v>5.7906098353404438</v>
      </c>
      <c r="I80" s="86">
        <f t="shared" si="33"/>
        <v>0</v>
      </c>
      <c r="J80" s="86">
        <f t="shared" si="33"/>
        <v>0</v>
      </c>
      <c r="K80" s="86">
        <f t="shared" si="33"/>
        <v>0</v>
      </c>
      <c r="L80" s="86">
        <f t="shared" si="33"/>
        <v>0</v>
      </c>
      <c r="M80" s="86">
        <f t="shared" si="33"/>
        <v>0</v>
      </c>
      <c r="N80" s="86">
        <f t="shared" si="33"/>
        <v>0</v>
      </c>
      <c r="O80" s="86">
        <f t="shared" si="33"/>
        <v>0</v>
      </c>
      <c r="P80" s="86">
        <f t="shared" si="33"/>
        <v>0</v>
      </c>
      <c r="Q80" s="86">
        <f t="shared" si="33"/>
        <v>0</v>
      </c>
      <c r="R80" s="86">
        <f t="shared" si="33"/>
        <v>0</v>
      </c>
      <c r="S80" s="86">
        <f t="shared" si="33"/>
        <v>0</v>
      </c>
      <c r="T80" s="86">
        <f t="shared" si="33"/>
        <v>0</v>
      </c>
    </row>
    <row r="81" spans="1:20" ht="19.5" thickBot="1">
      <c r="A81" s="87" t="s">
        <v>256</v>
      </c>
      <c r="B81" s="88">
        <f>IF(AND(B78&gt;0,A78&lt;0),(B64-(B78/(B78-A78))),0)</f>
        <v>0</v>
      </c>
      <c r="C81" s="88">
        <f t="shared" ref="C81:T81" si="34">IF(AND(C78&gt;0,B78&lt;0),(C64-(C78/(C78-B78))),0)</f>
        <v>0</v>
      </c>
      <c r="D81" s="88">
        <f t="shared" si="34"/>
        <v>0</v>
      </c>
      <c r="E81" s="88">
        <f t="shared" si="34"/>
        <v>0</v>
      </c>
      <c r="F81" s="88">
        <f t="shared" si="34"/>
        <v>0</v>
      </c>
      <c r="G81" s="88">
        <f t="shared" si="34"/>
        <v>0</v>
      </c>
      <c r="H81" s="88">
        <f>IF(AND(H78&gt;0,G78&lt;0),(H64-(H78/(H78-G78))),0)</f>
        <v>0</v>
      </c>
      <c r="I81" s="88">
        <f t="shared" si="34"/>
        <v>0</v>
      </c>
      <c r="J81" s="88">
        <f t="shared" si="34"/>
        <v>7.2968098419338325</v>
      </c>
      <c r="K81" s="88">
        <f t="shared" si="34"/>
        <v>0</v>
      </c>
      <c r="L81" s="88">
        <f t="shared" si="34"/>
        <v>0</v>
      </c>
      <c r="M81" s="88">
        <f t="shared" si="34"/>
        <v>0</v>
      </c>
      <c r="N81" s="88">
        <f t="shared" si="34"/>
        <v>0</v>
      </c>
      <c r="O81" s="88">
        <f t="shared" si="34"/>
        <v>0</v>
      </c>
      <c r="P81" s="88">
        <f t="shared" si="34"/>
        <v>0</v>
      </c>
      <c r="Q81" s="88">
        <f t="shared" si="34"/>
        <v>0</v>
      </c>
      <c r="R81" s="88">
        <f t="shared" si="34"/>
        <v>0</v>
      </c>
      <c r="S81" s="88">
        <f t="shared" si="34"/>
        <v>0</v>
      </c>
      <c r="T81" s="88">
        <f t="shared" si="34"/>
        <v>0</v>
      </c>
    </row>
    <row r="82" spans="1:20" ht="18.7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18.75">
      <c r="A83" s="258" t="s">
        <v>264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18.7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18.75">
      <c r="A85" s="32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ht="18.7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ht="18.7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18.7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18.7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ht="18.7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 t="s">
        <v>265</v>
      </c>
      <c r="R90" s="29" t="s">
        <v>266</v>
      </c>
      <c r="S90" s="29"/>
      <c r="T90" s="29"/>
    </row>
    <row r="91" spans="1:20" ht="18.75">
      <c r="A91" s="29"/>
      <c r="B91" s="121"/>
      <c r="C91" s="122">
        <v>1</v>
      </c>
      <c r="D91" s="122">
        <v>2</v>
      </c>
      <c r="E91" s="122">
        <v>3</v>
      </c>
      <c r="F91" s="122">
        <v>4</v>
      </c>
      <c r="G91" s="122">
        <v>5</v>
      </c>
      <c r="H91" s="122">
        <v>6</v>
      </c>
      <c r="I91" s="122">
        <v>7</v>
      </c>
      <c r="J91" s="122">
        <v>8</v>
      </c>
      <c r="K91" s="122">
        <v>9</v>
      </c>
      <c r="L91" s="122">
        <v>10</v>
      </c>
      <c r="M91" s="122">
        <v>11</v>
      </c>
      <c r="N91" s="122">
        <v>12</v>
      </c>
      <c r="O91" s="122">
        <v>13</v>
      </c>
      <c r="P91" s="122">
        <v>14</v>
      </c>
      <c r="Q91" s="122">
        <v>15</v>
      </c>
      <c r="R91" s="123"/>
      <c r="S91" s="124" t="s">
        <v>41</v>
      </c>
      <c r="T91" s="29"/>
    </row>
    <row r="92" spans="1:20" ht="18.75">
      <c r="A92" s="29"/>
      <c r="B92" s="123"/>
      <c r="C92" s="125">
        <f t="shared" ref="C92:O92" si="35">$B$17/$B$19/12</f>
        <v>7636.1111111111104</v>
      </c>
      <c r="D92" s="125">
        <f t="shared" si="35"/>
        <v>7636.1111111111104</v>
      </c>
      <c r="E92" s="125">
        <f t="shared" si="35"/>
        <v>7636.1111111111104</v>
      </c>
      <c r="F92" s="125">
        <f t="shared" si="35"/>
        <v>7636.1111111111104</v>
      </c>
      <c r="G92" s="125">
        <f t="shared" si="35"/>
        <v>7636.1111111111104</v>
      </c>
      <c r="H92" s="125">
        <f t="shared" si="35"/>
        <v>7636.1111111111104</v>
      </c>
      <c r="I92" s="125">
        <f t="shared" si="35"/>
        <v>7636.1111111111104</v>
      </c>
      <c r="J92" s="125">
        <f t="shared" si="35"/>
        <v>7636.1111111111104</v>
      </c>
      <c r="K92" s="125">
        <f t="shared" si="35"/>
        <v>7636.1111111111104</v>
      </c>
      <c r="L92" s="125">
        <f t="shared" si="35"/>
        <v>7636.1111111111104</v>
      </c>
      <c r="M92" s="125">
        <f t="shared" si="35"/>
        <v>7636.1111111111104</v>
      </c>
      <c r="N92" s="125">
        <f t="shared" si="35"/>
        <v>7636.1111111111104</v>
      </c>
      <c r="O92" s="125">
        <f t="shared" si="35"/>
        <v>7636.1111111111104</v>
      </c>
      <c r="P92" s="125">
        <f>SUM(C92:O92)</f>
        <v>99269.444444444438</v>
      </c>
      <c r="Q92" s="123"/>
      <c r="R92" s="123"/>
      <c r="S92" s="124"/>
      <c r="T92" s="29"/>
    </row>
    <row r="93" spans="1:20" ht="18.75">
      <c r="A93" s="29"/>
      <c r="B93" s="123">
        <v>2021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>
        <f>B17</f>
        <v>2749000</v>
      </c>
      <c r="M93" s="126">
        <f>L93-M92</f>
        <v>2741363.888888889</v>
      </c>
      <c r="N93" s="126">
        <f>M93-N92</f>
        <v>2733727.777777778</v>
      </c>
      <c r="O93" s="126">
        <f>N93-O92</f>
        <v>2726091.666666667</v>
      </c>
      <c r="P93" s="127">
        <f>SUM(C93:O93)</f>
        <v>10950183.333333334</v>
      </c>
      <c r="Q93" s="128">
        <f>P93/13</f>
        <v>842321.79487179487</v>
      </c>
      <c r="R93" s="127">
        <f>Q93*2.2/100</f>
        <v>18531.07948717949</v>
      </c>
      <c r="S93" s="78">
        <f>L93-O93</f>
        <v>22908.333333333023</v>
      </c>
      <c r="T93" s="29">
        <f>B93</f>
        <v>2021</v>
      </c>
    </row>
    <row r="94" spans="1:20" ht="18.75">
      <c r="A94" s="29"/>
      <c r="B94" s="123">
        <f>B93+1</f>
        <v>2022</v>
      </c>
      <c r="C94" s="125">
        <f t="shared" ref="C94:C107" si="36">O93</f>
        <v>2726091.666666667</v>
      </c>
      <c r="D94" s="129">
        <f>IF((C94-$C$92)&lt;0,0,(C94-$C$92))</f>
        <v>2718455.555555556</v>
      </c>
      <c r="E94" s="129">
        <f t="shared" ref="E94:O94" si="37">IF((D94-$C$92)&lt;0,0,(D94-$C$92))</f>
        <v>2710819.444444445</v>
      </c>
      <c r="F94" s="129">
        <f t="shared" si="37"/>
        <v>2703183.333333334</v>
      </c>
      <c r="G94" s="129">
        <f t="shared" si="37"/>
        <v>2695547.2222222229</v>
      </c>
      <c r="H94" s="129">
        <f t="shared" si="37"/>
        <v>2687911.1111111119</v>
      </c>
      <c r="I94" s="129">
        <f t="shared" si="37"/>
        <v>2680275.0000000009</v>
      </c>
      <c r="J94" s="129">
        <f t="shared" si="37"/>
        <v>2672638.8888888899</v>
      </c>
      <c r="K94" s="129">
        <f t="shared" si="37"/>
        <v>2665002.7777777789</v>
      </c>
      <c r="L94" s="129">
        <f t="shared" si="37"/>
        <v>2657366.6666666679</v>
      </c>
      <c r="M94" s="129">
        <f t="shared" si="37"/>
        <v>2649730.5555555569</v>
      </c>
      <c r="N94" s="129">
        <f t="shared" si="37"/>
        <v>2642094.4444444459</v>
      </c>
      <c r="O94" s="129">
        <f t="shared" si="37"/>
        <v>2634458.3333333349</v>
      </c>
      <c r="P94" s="127">
        <f t="shared" ref="P94:P102" si="38">SUM(C94:O94)</f>
        <v>34843575.000000007</v>
      </c>
      <c r="Q94" s="128">
        <f t="shared" ref="Q94:Q102" si="39">P94/13</f>
        <v>2680275.0000000005</v>
      </c>
      <c r="R94" s="127">
        <f t="shared" ref="R94:R107" si="40">Q94*2.2/100</f>
        <v>58966.050000000017</v>
      </c>
      <c r="S94" s="78">
        <f>C94-O94</f>
        <v>91633.333333332092</v>
      </c>
      <c r="T94" s="29">
        <f t="shared" ref="T94:T105" si="41">B94</f>
        <v>2022</v>
      </c>
    </row>
    <row r="95" spans="1:20" ht="18.75">
      <c r="A95" s="29"/>
      <c r="B95" s="123">
        <f t="shared" ref="B95:B107" si="42">B94+1</f>
        <v>2023</v>
      </c>
      <c r="C95" s="125">
        <f t="shared" si="36"/>
        <v>2634458.3333333349</v>
      </c>
      <c r="D95" s="129">
        <f t="shared" ref="D95:O107" si="43">IF((C95-$C$92)&lt;0,0,(C95-$C$92))</f>
        <v>2626822.2222222239</v>
      </c>
      <c r="E95" s="129">
        <f t="shared" si="43"/>
        <v>2619186.1111111129</v>
      </c>
      <c r="F95" s="129">
        <f t="shared" si="43"/>
        <v>2611550.0000000019</v>
      </c>
      <c r="G95" s="129">
        <f t="shared" si="43"/>
        <v>2603913.8888888909</v>
      </c>
      <c r="H95" s="129">
        <f t="shared" si="43"/>
        <v>2596277.7777777798</v>
      </c>
      <c r="I95" s="129">
        <f t="shared" si="43"/>
        <v>2588641.6666666688</v>
      </c>
      <c r="J95" s="129">
        <f t="shared" si="43"/>
        <v>2581005.5555555578</v>
      </c>
      <c r="K95" s="129">
        <f t="shared" si="43"/>
        <v>2573369.4444444468</v>
      </c>
      <c r="L95" s="129">
        <f t="shared" si="43"/>
        <v>2565733.3333333358</v>
      </c>
      <c r="M95" s="129">
        <f t="shared" si="43"/>
        <v>2558097.2222222248</v>
      </c>
      <c r="N95" s="129">
        <f t="shared" si="43"/>
        <v>2550461.1111111138</v>
      </c>
      <c r="O95" s="129">
        <f t="shared" si="43"/>
        <v>2542825.0000000028</v>
      </c>
      <c r="P95" s="127">
        <f>SUM(C95:O95)</f>
        <v>33652341.666666687</v>
      </c>
      <c r="Q95" s="128">
        <f t="shared" si="39"/>
        <v>2588641.6666666684</v>
      </c>
      <c r="R95" s="127">
        <f t="shared" si="40"/>
        <v>56950.116666666705</v>
      </c>
      <c r="S95" s="78">
        <f>C95-O95</f>
        <v>91633.333333332092</v>
      </c>
      <c r="T95" s="29">
        <f t="shared" si="41"/>
        <v>2023</v>
      </c>
    </row>
    <row r="96" spans="1:20" ht="18.75">
      <c r="A96" s="29"/>
      <c r="B96" s="123">
        <f t="shared" si="42"/>
        <v>2024</v>
      </c>
      <c r="C96" s="125">
        <f t="shared" si="36"/>
        <v>2542825.0000000028</v>
      </c>
      <c r="D96" s="129">
        <f t="shared" si="43"/>
        <v>2535188.8888888918</v>
      </c>
      <c r="E96" s="129">
        <f t="shared" si="43"/>
        <v>2527552.7777777808</v>
      </c>
      <c r="F96" s="129">
        <f t="shared" si="43"/>
        <v>2519916.6666666698</v>
      </c>
      <c r="G96" s="129">
        <f t="shared" si="43"/>
        <v>2512280.5555555588</v>
      </c>
      <c r="H96" s="129">
        <f t="shared" si="43"/>
        <v>2504644.4444444478</v>
      </c>
      <c r="I96" s="129">
        <f t="shared" si="43"/>
        <v>2497008.3333333367</v>
      </c>
      <c r="J96" s="129">
        <f t="shared" si="43"/>
        <v>2489372.2222222257</v>
      </c>
      <c r="K96" s="129">
        <f t="shared" si="43"/>
        <v>2481736.1111111147</v>
      </c>
      <c r="L96" s="129">
        <f t="shared" si="43"/>
        <v>2474100.0000000037</v>
      </c>
      <c r="M96" s="129">
        <f t="shared" si="43"/>
        <v>2466463.8888888927</v>
      </c>
      <c r="N96" s="129">
        <f t="shared" si="43"/>
        <v>2458827.7777777817</v>
      </c>
      <c r="O96" s="129">
        <f t="shared" si="43"/>
        <v>2451191.6666666707</v>
      </c>
      <c r="P96" s="127">
        <f t="shared" si="38"/>
        <v>32461108.333333373</v>
      </c>
      <c r="Q96" s="128">
        <f t="shared" si="39"/>
        <v>2497008.3333333363</v>
      </c>
      <c r="R96" s="127">
        <f t="shared" si="40"/>
        <v>54934.183333333407</v>
      </c>
      <c r="S96" s="78">
        <f t="shared" ref="S96:S107" si="44">C96-O96</f>
        <v>91633.333333332092</v>
      </c>
      <c r="T96" s="29">
        <f t="shared" si="41"/>
        <v>2024</v>
      </c>
    </row>
    <row r="97" spans="1:20" ht="18.75">
      <c r="A97" s="29"/>
      <c r="B97" s="123">
        <f t="shared" si="42"/>
        <v>2025</v>
      </c>
      <c r="C97" s="125">
        <f t="shared" si="36"/>
        <v>2451191.6666666707</v>
      </c>
      <c r="D97" s="129">
        <f t="shared" si="43"/>
        <v>2443555.5555555597</v>
      </c>
      <c r="E97" s="129">
        <f t="shared" si="43"/>
        <v>2435919.4444444487</v>
      </c>
      <c r="F97" s="129">
        <f t="shared" si="43"/>
        <v>2428283.3333333377</v>
      </c>
      <c r="G97" s="129">
        <f t="shared" si="43"/>
        <v>2420647.2222222267</v>
      </c>
      <c r="H97" s="129">
        <f t="shared" si="43"/>
        <v>2413011.1111111157</v>
      </c>
      <c r="I97" s="129">
        <f t="shared" si="43"/>
        <v>2405375.0000000047</v>
      </c>
      <c r="J97" s="129">
        <f t="shared" si="43"/>
        <v>2397738.8888888936</v>
      </c>
      <c r="K97" s="129">
        <f t="shared" si="43"/>
        <v>2390102.7777777826</v>
      </c>
      <c r="L97" s="129">
        <f t="shared" si="43"/>
        <v>2382466.6666666716</v>
      </c>
      <c r="M97" s="129">
        <f t="shared" si="43"/>
        <v>2374830.5555555606</v>
      </c>
      <c r="N97" s="129">
        <f t="shared" si="43"/>
        <v>2367194.4444444496</v>
      </c>
      <c r="O97" s="129">
        <f t="shared" si="43"/>
        <v>2359558.3333333386</v>
      </c>
      <c r="P97" s="127">
        <f t="shared" si="38"/>
        <v>31269875.000000056</v>
      </c>
      <c r="Q97" s="128">
        <f t="shared" si="39"/>
        <v>2405375.0000000042</v>
      </c>
      <c r="R97" s="127">
        <f t="shared" si="40"/>
        <v>52918.250000000095</v>
      </c>
      <c r="S97" s="78">
        <f t="shared" si="44"/>
        <v>91633.333333332092</v>
      </c>
      <c r="T97" s="29">
        <f t="shared" si="41"/>
        <v>2025</v>
      </c>
    </row>
    <row r="98" spans="1:20" ht="18.75">
      <c r="A98" s="29"/>
      <c r="B98" s="123">
        <f t="shared" si="42"/>
        <v>2026</v>
      </c>
      <c r="C98" s="125">
        <f t="shared" si="36"/>
        <v>2359558.3333333386</v>
      </c>
      <c r="D98" s="129">
        <f t="shared" si="43"/>
        <v>2351922.2222222276</v>
      </c>
      <c r="E98" s="129">
        <f t="shared" si="43"/>
        <v>2344286.1111111166</v>
      </c>
      <c r="F98" s="129">
        <f t="shared" si="43"/>
        <v>2336650.0000000056</v>
      </c>
      <c r="G98" s="129">
        <f t="shared" si="43"/>
        <v>2329013.8888888946</v>
      </c>
      <c r="H98" s="129">
        <f t="shared" si="43"/>
        <v>2321377.7777777836</v>
      </c>
      <c r="I98" s="129">
        <f t="shared" si="43"/>
        <v>2313741.6666666726</v>
      </c>
      <c r="J98" s="129">
        <f t="shared" si="43"/>
        <v>2306105.5555555616</v>
      </c>
      <c r="K98" s="129">
        <f t="shared" si="43"/>
        <v>2298469.4444444505</v>
      </c>
      <c r="L98" s="129">
        <f t="shared" si="43"/>
        <v>2290833.3333333395</v>
      </c>
      <c r="M98" s="129">
        <f t="shared" si="43"/>
        <v>2283197.2222222285</v>
      </c>
      <c r="N98" s="129">
        <f t="shared" si="43"/>
        <v>2275561.1111111175</v>
      </c>
      <c r="O98" s="129">
        <f t="shared" si="43"/>
        <v>2267925.0000000065</v>
      </c>
      <c r="P98" s="127">
        <f t="shared" si="38"/>
        <v>30078641.666666739</v>
      </c>
      <c r="Q98" s="128">
        <f t="shared" si="39"/>
        <v>2313741.6666666721</v>
      </c>
      <c r="R98" s="127">
        <f t="shared" si="40"/>
        <v>50902.316666666789</v>
      </c>
      <c r="S98" s="78">
        <f t="shared" si="44"/>
        <v>91633.333333332092</v>
      </c>
      <c r="T98" s="29">
        <f t="shared" si="41"/>
        <v>2026</v>
      </c>
    </row>
    <row r="99" spans="1:20" ht="18.75">
      <c r="A99" s="29"/>
      <c r="B99" s="123">
        <f t="shared" si="42"/>
        <v>2027</v>
      </c>
      <c r="C99" s="125">
        <f t="shared" si="36"/>
        <v>2267925.0000000065</v>
      </c>
      <c r="D99" s="129">
        <f t="shared" si="43"/>
        <v>2260288.8888888955</v>
      </c>
      <c r="E99" s="129">
        <f t="shared" si="43"/>
        <v>2252652.7777777845</v>
      </c>
      <c r="F99" s="129">
        <f t="shared" si="43"/>
        <v>2245016.6666666735</v>
      </c>
      <c r="G99" s="129">
        <f t="shared" si="43"/>
        <v>2237380.5555555625</v>
      </c>
      <c r="H99" s="129">
        <f t="shared" si="43"/>
        <v>2229744.4444444515</v>
      </c>
      <c r="I99" s="129">
        <f t="shared" si="43"/>
        <v>2222108.3333333405</v>
      </c>
      <c r="J99" s="129">
        <f t="shared" si="43"/>
        <v>2214472.2222222295</v>
      </c>
      <c r="K99" s="129">
        <f t="shared" si="43"/>
        <v>2206836.1111111185</v>
      </c>
      <c r="L99" s="129">
        <f t="shared" si="43"/>
        <v>2199200.0000000075</v>
      </c>
      <c r="M99" s="129">
        <f t="shared" si="43"/>
        <v>2191563.8888888964</v>
      </c>
      <c r="N99" s="129">
        <f t="shared" si="43"/>
        <v>2183927.7777777854</v>
      </c>
      <c r="O99" s="129">
        <f t="shared" si="43"/>
        <v>2176291.6666666744</v>
      </c>
      <c r="P99" s="127">
        <f t="shared" si="38"/>
        <v>28887408.333333421</v>
      </c>
      <c r="Q99" s="128">
        <f t="shared" si="39"/>
        <v>2222108.33333334</v>
      </c>
      <c r="R99" s="127">
        <f t="shared" si="40"/>
        <v>48886.383333333491</v>
      </c>
      <c r="S99" s="78">
        <f t="shared" si="44"/>
        <v>91633.333333332092</v>
      </c>
      <c r="T99" s="29">
        <f t="shared" si="41"/>
        <v>2027</v>
      </c>
    </row>
    <row r="100" spans="1:20" ht="18.75">
      <c r="A100" s="29"/>
      <c r="B100" s="123">
        <f t="shared" si="42"/>
        <v>2028</v>
      </c>
      <c r="C100" s="125">
        <f t="shared" si="36"/>
        <v>2176291.6666666744</v>
      </c>
      <c r="D100" s="129">
        <f t="shared" si="43"/>
        <v>2168655.5555555634</v>
      </c>
      <c r="E100" s="129">
        <f t="shared" si="43"/>
        <v>2161019.4444444524</v>
      </c>
      <c r="F100" s="129">
        <f t="shared" si="43"/>
        <v>2153383.3333333414</v>
      </c>
      <c r="G100" s="129">
        <f t="shared" si="43"/>
        <v>2145747.2222222304</v>
      </c>
      <c r="H100" s="129">
        <f t="shared" si="43"/>
        <v>2138111.1111111194</v>
      </c>
      <c r="I100" s="129">
        <f t="shared" si="43"/>
        <v>2130475.0000000084</v>
      </c>
      <c r="J100" s="129">
        <f t="shared" si="43"/>
        <v>2122838.8888888974</v>
      </c>
      <c r="K100" s="129">
        <f t="shared" si="43"/>
        <v>2115202.7777777864</v>
      </c>
      <c r="L100" s="129">
        <f t="shared" si="43"/>
        <v>2107566.6666666754</v>
      </c>
      <c r="M100" s="129">
        <f t="shared" si="43"/>
        <v>2099930.5555555644</v>
      </c>
      <c r="N100" s="129">
        <f t="shared" si="43"/>
        <v>2092294.4444444533</v>
      </c>
      <c r="O100" s="129">
        <f t="shared" si="43"/>
        <v>2084658.3333333423</v>
      </c>
      <c r="P100" s="127">
        <f t="shared" si="38"/>
        <v>27696175.000000104</v>
      </c>
      <c r="Q100" s="128">
        <f t="shared" si="39"/>
        <v>2130475.0000000079</v>
      </c>
      <c r="R100" s="127">
        <f t="shared" si="40"/>
        <v>46870.450000000179</v>
      </c>
      <c r="S100" s="78">
        <f t="shared" si="44"/>
        <v>91633.333333332092</v>
      </c>
      <c r="T100" s="29">
        <f t="shared" si="41"/>
        <v>2028</v>
      </c>
    </row>
    <row r="101" spans="1:20" ht="18.75">
      <c r="A101" s="29"/>
      <c r="B101" s="123">
        <f t="shared" si="42"/>
        <v>2029</v>
      </c>
      <c r="C101" s="125">
        <f t="shared" si="36"/>
        <v>2084658.3333333423</v>
      </c>
      <c r="D101" s="129">
        <f t="shared" si="43"/>
        <v>2077022.2222222313</v>
      </c>
      <c r="E101" s="129">
        <f t="shared" si="43"/>
        <v>2069386.1111111203</v>
      </c>
      <c r="F101" s="129">
        <f t="shared" si="43"/>
        <v>2061750.0000000093</v>
      </c>
      <c r="G101" s="129">
        <f t="shared" si="43"/>
        <v>2054113.8888888983</v>
      </c>
      <c r="H101" s="129">
        <f t="shared" si="43"/>
        <v>2046477.7777777873</v>
      </c>
      <c r="I101" s="129">
        <f t="shared" si="43"/>
        <v>2038841.6666666763</v>
      </c>
      <c r="J101" s="129">
        <f t="shared" si="43"/>
        <v>2031205.5555555653</v>
      </c>
      <c r="K101" s="129">
        <f t="shared" si="43"/>
        <v>2023569.4444444543</v>
      </c>
      <c r="L101" s="129">
        <f t="shared" si="43"/>
        <v>2015933.3333333433</v>
      </c>
      <c r="M101" s="129">
        <f t="shared" si="43"/>
        <v>2008297.2222222323</v>
      </c>
      <c r="N101" s="129">
        <f t="shared" si="43"/>
        <v>2000661.1111111213</v>
      </c>
      <c r="O101" s="129">
        <f t="shared" si="43"/>
        <v>1993025.0000000102</v>
      </c>
      <c r="P101" s="127">
        <f t="shared" si="38"/>
        <v>26504941.666666787</v>
      </c>
      <c r="Q101" s="128">
        <f t="shared" si="39"/>
        <v>2038841.6666666758</v>
      </c>
      <c r="R101" s="127">
        <f t="shared" si="40"/>
        <v>44854.516666666874</v>
      </c>
      <c r="S101" s="78">
        <f t="shared" si="44"/>
        <v>91633.333333332092</v>
      </c>
      <c r="T101" s="29">
        <f t="shared" si="41"/>
        <v>2029</v>
      </c>
    </row>
    <row r="102" spans="1:20" ht="18.75">
      <c r="A102" s="29"/>
      <c r="B102" s="123">
        <f t="shared" si="42"/>
        <v>2030</v>
      </c>
      <c r="C102" s="125">
        <f t="shared" si="36"/>
        <v>1993025.0000000102</v>
      </c>
      <c r="D102" s="129">
        <f t="shared" si="43"/>
        <v>1985388.8888888992</v>
      </c>
      <c r="E102" s="129">
        <f t="shared" si="43"/>
        <v>1977752.7777777882</v>
      </c>
      <c r="F102" s="129">
        <f t="shared" si="43"/>
        <v>1970116.6666666772</v>
      </c>
      <c r="G102" s="129">
        <f t="shared" si="43"/>
        <v>1962480.5555555662</v>
      </c>
      <c r="H102" s="129">
        <f t="shared" si="43"/>
        <v>1954844.4444444552</v>
      </c>
      <c r="I102" s="129">
        <f t="shared" si="43"/>
        <v>1947208.3333333442</v>
      </c>
      <c r="J102" s="129">
        <f t="shared" si="43"/>
        <v>1939572.2222222332</v>
      </c>
      <c r="K102" s="129">
        <f t="shared" si="43"/>
        <v>1931936.1111111222</v>
      </c>
      <c r="L102" s="129">
        <f t="shared" si="43"/>
        <v>1924300.0000000112</v>
      </c>
      <c r="M102" s="129">
        <f t="shared" si="43"/>
        <v>1916663.8888889002</v>
      </c>
      <c r="N102" s="129">
        <f t="shared" si="43"/>
        <v>1909027.7777777892</v>
      </c>
      <c r="O102" s="129">
        <f t="shared" si="43"/>
        <v>1901391.6666666782</v>
      </c>
      <c r="P102" s="127">
        <f t="shared" si="38"/>
        <v>25313708.33333347</v>
      </c>
      <c r="Q102" s="128">
        <f t="shared" si="39"/>
        <v>1947208.3333333437</v>
      </c>
      <c r="R102" s="127">
        <f t="shared" si="40"/>
        <v>42838.583333333561</v>
      </c>
      <c r="S102" s="78">
        <f t="shared" si="44"/>
        <v>91633.333333332092</v>
      </c>
      <c r="T102" s="29">
        <f t="shared" si="41"/>
        <v>2030</v>
      </c>
    </row>
    <row r="103" spans="1:20" ht="18.75">
      <c r="A103" s="29"/>
      <c r="B103" s="123">
        <f t="shared" si="42"/>
        <v>2031</v>
      </c>
      <c r="C103" s="125">
        <f t="shared" si="36"/>
        <v>1901391.6666666782</v>
      </c>
      <c r="D103" s="129">
        <f t="shared" si="43"/>
        <v>1893755.5555555671</v>
      </c>
      <c r="E103" s="129">
        <f t="shared" si="43"/>
        <v>1886119.4444444561</v>
      </c>
      <c r="F103" s="129">
        <f t="shared" si="43"/>
        <v>1878483.3333333451</v>
      </c>
      <c r="G103" s="129">
        <f t="shared" si="43"/>
        <v>1870847.2222222341</v>
      </c>
      <c r="H103" s="129">
        <f t="shared" si="43"/>
        <v>1863211.1111111231</v>
      </c>
      <c r="I103" s="129">
        <f t="shared" si="43"/>
        <v>1855575.0000000121</v>
      </c>
      <c r="J103" s="129">
        <f t="shared" si="43"/>
        <v>1847938.8888889011</v>
      </c>
      <c r="K103" s="129">
        <f t="shared" si="43"/>
        <v>1840302.7777777901</v>
      </c>
      <c r="L103" s="129">
        <f t="shared" si="43"/>
        <v>1832666.6666666791</v>
      </c>
      <c r="M103" s="129">
        <f t="shared" si="43"/>
        <v>1825030.5555555681</v>
      </c>
      <c r="N103" s="129">
        <f t="shared" si="43"/>
        <v>1817394.4444444571</v>
      </c>
      <c r="O103" s="129">
        <f t="shared" si="43"/>
        <v>1809758.3333333461</v>
      </c>
      <c r="P103" s="127">
        <f>SUM(C103:O103)</f>
        <v>24122475.000000153</v>
      </c>
      <c r="Q103" s="128">
        <f>P103/13</f>
        <v>1855575.0000000116</v>
      </c>
      <c r="R103" s="127">
        <f t="shared" si="40"/>
        <v>40822.650000000263</v>
      </c>
      <c r="S103" s="78">
        <f t="shared" si="44"/>
        <v>91633.333333332092</v>
      </c>
      <c r="T103" s="29">
        <f t="shared" si="41"/>
        <v>2031</v>
      </c>
    </row>
    <row r="104" spans="1:20" ht="18.75">
      <c r="A104" s="29"/>
      <c r="B104" s="123">
        <f t="shared" si="42"/>
        <v>2032</v>
      </c>
      <c r="C104" s="125">
        <f t="shared" si="36"/>
        <v>1809758.3333333461</v>
      </c>
      <c r="D104" s="129">
        <f t="shared" si="43"/>
        <v>1802122.2222222351</v>
      </c>
      <c r="E104" s="129">
        <f t="shared" si="43"/>
        <v>1794486.111111124</v>
      </c>
      <c r="F104" s="129">
        <f t="shared" si="43"/>
        <v>1786850.000000013</v>
      </c>
      <c r="G104" s="129">
        <f t="shared" si="43"/>
        <v>1779213.888888902</v>
      </c>
      <c r="H104" s="129">
        <f t="shared" si="43"/>
        <v>1771577.777777791</v>
      </c>
      <c r="I104" s="129">
        <f t="shared" si="43"/>
        <v>1763941.66666668</v>
      </c>
      <c r="J104" s="129">
        <f t="shared" si="43"/>
        <v>1756305.555555569</v>
      </c>
      <c r="K104" s="129">
        <f t="shared" si="43"/>
        <v>1748669.444444458</v>
      </c>
      <c r="L104" s="129">
        <f t="shared" si="43"/>
        <v>1741033.333333347</v>
      </c>
      <c r="M104" s="129">
        <f t="shared" si="43"/>
        <v>1733397.222222236</v>
      </c>
      <c r="N104" s="129">
        <f t="shared" si="43"/>
        <v>1725761.111111125</v>
      </c>
      <c r="O104" s="129">
        <f t="shared" si="43"/>
        <v>1718125.000000014</v>
      </c>
      <c r="P104" s="127">
        <f>SUM(C104:O104)</f>
        <v>22931241.666666836</v>
      </c>
      <c r="Q104" s="128">
        <f>P104/13</f>
        <v>1763941.6666666795</v>
      </c>
      <c r="R104" s="127">
        <f t="shared" si="40"/>
        <v>38806.716666666951</v>
      </c>
      <c r="S104" s="78">
        <f t="shared" si="44"/>
        <v>91633.333333332092</v>
      </c>
      <c r="T104" s="29">
        <f t="shared" si="41"/>
        <v>2032</v>
      </c>
    </row>
    <row r="105" spans="1:20" ht="18.75">
      <c r="A105" s="29"/>
      <c r="B105" s="123">
        <f t="shared" si="42"/>
        <v>2033</v>
      </c>
      <c r="C105" s="125">
        <f t="shared" si="36"/>
        <v>1718125.000000014</v>
      </c>
      <c r="D105" s="129">
        <f t="shared" si="43"/>
        <v>1710488.888888903</v>
      </c>
      <c r="E105" s="129">
        <f t="shared" si="43"/>
        <v>1702852.777777792</v>
      </c>
      <c r="F105" s="129">
        <f t="shared" si="43"/>
        <v>1695216.6666666809</v>
      </c>
      <c r="G105" s="129">
        <f t="shared" si="43"/>
        <v>1687580.5555555699</v>
      </c>
      <c r="H105" s="129">
        <f t="shared" si="43"/>
        <v>1679944.4444444589</v>
      </c>
      <c r="I105" s="129">
        <f t="shared" si="43"/>
        <v>1672308.3333333479</v>
      </c>
      <c r="J105" s="129">
        <f t="shared" si="43"/>
        <v>1664672.2222222369</v>
      </c>
      <c r="K105" s="129">
        <f t="shared" si="43"/>
        <v>1657036.1111111259</v>
      </c>
      <c r="L105" s="129">
        <f t="shared" si="43"/>
        <v>1649400.0000000149</v>
      </c>
      <c r="M105" s="129">
        <f t="shared" si="43"/>
        <v>1641763.8888889039</v>
      </c>
      <c r="N105" s="129">
        <f t="shared" si="43"/>
        <v>1634127.7777777929</v>
      </c>
      <c r="O105" s="129">
        <f t="shared" si="43"/>
        <v>1626491.6666666819</v>
      </c>
      <c r="P105" s="127">
        <f>SUM(C105:O105)</f>
        <v>21740008.333333518</v>
      </c>
      <c r="Q105" s="128">
        <f>P105/13</f>
        <v>1672308.3333333475</v>
      </c>
      <c r="R105" s="127">
        <f t="shared" si="40"/>
        <v>36790.783333333646</v>
      </c>
      <c r="S105" s="78">
        <f t="shared" si="44"/>
        <v>91633.333333332092</v>
      </c>
      <c r="T105" s="29">
        <f t="shared" si="41"/>
        <v>2033</v>
      </c>
    </row>
    <row r="106" spans="1:20" ht="18.75">
      <c r="A106" s="29"/>
      <c r="B106" s="123">
        <f t="shared" si="42"/>
        <v>2034</v>
      </c>
      <c r="C106" s="125">
        <f t="shared" si="36"/>
        <v>1626491.6666666819</v>
      </c>
      <c r="D106" s="129">
        <f t="shared" si="43"/>
        <v>1618855.5555555709</v>
      </c>
      <c r="E106" s="129">
        <f t="shared" si="43"/>
        <v>1611219.4444444599</v>
      </c>
      <c r="F106" s="129">
        <f t="shared" si="43"/>
        <v>1603583.3333333489</v>
      </c>
      <c r="G106" s="129">
        <f t="shared" si="43"/>
        <v>1595947.2222222378</v>
      </c>
      <c r="H106" s="129">
        <f t="shared" si="43"/>
        <v>1588311.1111111268</v>
      </c>
      <c r="I106" s="129">
        <f t="shared" si="43"/>
        <v>1580675.0000000158</v>
      </c>
      <c r="J106" s="129">
        <f t="shared" si="43"/>
        <v>1573038.8888889048</v>
      </c>
      <c r="K106" s="129">
        <f t="shared" si="43"/>
        <v>1565402.7777777938</v>
      </c>
      <c r="L106" s="129">
        <f t="shared" si="43"/>
        <v>1557766.6666666828</v>
      </c>
      <c r="M106" s="129">
        <f t="shared" si="43"/>
        <v>1550130.5555555718</v>
      </c>
      <c r="N106" s="129">
        <f t="shared" si="43"/>
        <v>1542494.4444444608</v>
      </c>
      <c r="O106" s="129">
        <f t="shared" si="43"/>
        <v>1534858.3333333498</v>
      </c>
      <c r="P106" s="127">
        <f>SUM(C106:O106)</f>
        <v>20548775.000000201</v>
      </c>
      <c r="Q106" s="128">
        <f>P106/13</f>
        <v>1580675.0000000154</v>
      </c>
      <c r="R106" s="127">
        <f t="shared" si="40"/>
        <v>34774.850000000341</v>
      </c>
      <c r="S106" s="78">
        <f t="shared" si="44"/>
        <v>91633.333333332092</v>
      </c>
      <c r="T106" s="29"/>
    </row>
    <row r="107" spans="1:20" ht="18.75">
      <c r="A107" s="29"/>
      <c r="B107" s="123">
        <f t="shared" si="42"/>
        <v>2035</v>
      </c>
      <c r="C107" s="125">
        <f t="shared" si="36"/>
        <v>1534858.3333333498</v>
      </c>
      <c r="D107" s="129">
        <f t="shared" si="43"/>
        <v>1527222.2222222388</v>
      </c>
      <c r="E107" s="129">
        <f t="shared" si="43"/>
        <v>1519586.1111111278</v>
      </c>
      <c r="F107" s="129">
        <f t="shared" si="43"/>
        <v>1511950.0000000168</v>
      </c>
      <c r="G107" s="129">
        <f t="shared" si="43"/>
        <v>1504313.8888889058</v>
      </c>
      <c r="H107" s="129">
        <f t="shared" si="43"/>
        <v>1496677.7777777947</v>
      </c>
      <c r="I107" s="129">
        <f t="shared" si="43"/>
        <v>1489041.6666666837</v>
      </c>
      <c r="J107" s="129">
        <f t="shared" si="43"/>
        <v>1481405.5555555727</v>
      </c>
      <c r="K107" s="129">
        <f t="shared" si="43"/>
        <v>1473769.4444444617</v>
      </c>
      <c r="L107" s="129">
        <f t="shared" si="43"/>
        <v>1466133.3333333507</v>
      </c>
      <c r="M107" s="129">
        <f t="shared" si="43"/>
        <v>1458497.2222222397</v>
      </c>
      <c r="N107" s="129">
        <f t="shared" si="43"/>
        <v>1450861.1111111287</v>
      </c>
      <c r="O107" s="129">
        <f t="shared" si="43"/>
        <v>1443225.0000000177</v>
      </c>
      <c r="P107" s="127">
        <f>SUM(C107:O107)</f>
        <v>19357541.666666884</v>
      </c>
      <c r="Q107" s="128">
        <f>P107/13</f>
        <v>1489041.6666666833</v>
      </c>
      <c r="R107" s="127">
        <f t="shared" si="40"/>
        <v>32758.916666667032</v>
      </c>
      <c r="S107" s="78">
        <f t="shared" si="44"/>
        <v>91633.333333332092</v>
      </c>
      <c r="T107" s="29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16" zoomScale="70" zoomScaleNormal="85" zoomScaleSheetLayoutView="70" workbookViewId="0">
      <selection activeCell="I42" sqref="I42:L42"/>
    </sheetView>
  </sheetViews>
  <sheetFormatPr defaultColWidth="9.140625" defaultRowHeight="15.75"/>
  <cols>
    <col min="1" max="1" width="11.7109375" style="200" customWidth="1"/>
    <col min="2" max="2" width="52.140625" style="200" customWidth="1"/>
    <col min="3" max="3" width="16.28515625" style="200" customWidth="1"/>
    <col min="4" max="4" width="15.7109375" style="200" customWidth="1"/>
    <col min="5" max="5" width="16.28515625" style="200" hidden="1" customWidth="1"/>
    <col min="6" max="6" width="16.7109375" style="200" hidden="1" customWidth="1"/>
    <col min="7" max="7" width="15.7109375" style="200" customWidth="1"/>
    <col min="8" max="10" width="15.5703125" style="200" customWidth="1"/>
    <col min="11" max="11" width="18.28515625" style="200" customWidth="1"/>
    <col min="12" max="12" width="21" style="200" customWidth="1"/>
    <col min="13" max="16384" width="9.140625" style="200"/>
  </cols>
  <sheetData>
    <row r="1" spans="1:12" ht="18.75">
      <c r="L1" s="192" t="s">
        <v>151</v>
      </c>
    </row>
    <row r="2" spans="1:12" ht="18.75">
      <c r="L2" s="192" t="s">
        <v>209</v>
      </c>
    </row>
    <row r="3" spans="1:12" ht="18.75">
      <c r="L3" s="192" t="s">
        <v>274</v>
      </c>
    </row>
    <row r="8" spans="1:12">
      <c r="A8" s="266" t="str">
        <f>'1. паспорт местоположение'!A5:C5</f>
        <v>Год раскрытия информации: 2026 год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</row>
    <row r="10" spans="1:12" ht="18.75">
      <c r="A10" s="267" t="s">
        <v>137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12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268" t="str">
        <f>'1. паспорт местоположение'!$A$9</f>
        <v xml:space="preserve">Акционерное общество «Черногорэнерго» 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</row>
    <row r="13" spans="1:12">
      <c r="A13" s="269" t="s">
        <v>2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</row>
    <row r="14" spans="1:12" ht="18.7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270" t="str">
        <f>'1. паспорт местоположение'!A12</f>
        <v>P_2026.03п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</row>
    <row r="16" spans="1:12">
      <c r="A16" s="269" t="s">
        <v>0</v>
      </c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</row>
    <row r="17" spans="1:12" ht="18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57.75" customHeight="1">
      <c r="A18" s="271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</row>
    <row r="19" spans="1:12">
      <c r="A19" s="269" t="s">
        <v>1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</row>
    <row r="22" spans="1:12">
      <c r="A22" s="272" t="s">
        <v>166</v>
      </c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</row>
    <row r="23" spans="1:12" ht="15.75" customHeight="1">
      <c r="A23" s="274" t="s">
        <v>234</v>
      </c>
      <c r="B23" s="274" t="s">
        <v>308</v>
      </c>
      <c r="C23" s="279" t="s">
        <v>178</v>
      </c>
      <c r="D23" s="279"/>
      <c r="E23" s="279"/>
      <c r="F23" s="279"/>
      <c r="G23" s="279"/>
      <c r="H23" s="279"/>
      <c r="I23" s="273" t="s">
        <v>160</v>
      </c>
      <c r="J23" s="276" t="s">
        <v>159</v>
      </c>
      <c r="K23" s="274" t="s">
        <v>134</v>
      </c>
      <c r="L23" s="275" t="s">
        <v>148</v>
      </c>
    </row>
    <row r="24" spans="1:12" ht="15.75" customHeight="1">
      <c r="A24" s="274"/>
      <c r="B24" s="274"/>
      <c r="C24" s="280" t="s">
        <v>140</v>
      </c>
      <c r="D24" s="280"/>
      <c r="E24" s="185"/>
      <c r="F24" s="191"/>
      <c r="G24" s="281" t="s">
        <v>190</v>
      </c>
      <c r="H24" s="282"/>
      <c r="I24" s="273"/>
      <c r="J24" s="277"/>
      <c r="K24" s="274"/>
      <c r="L24" s="275"/>
    </row>
    <row r="25" spans="1:12" ht="31.5">
      <c r="A25" s="274"/>
      <c r="B25" s="274"/>
      <c r="C25" s="189" t="s">
        <v>217</v>
      </c>
      <c r="D25" s="189" t="s">
        <v>226</v>
      </c>
      <c r="E25" s="189" t="s">
        <v>217</v>
      </c>
      <c r="F25" s="189" t="s">
        <v>226</v>
      </c>
      <c r="G25" s="189" t="s">
        <v>217</v>
      </c>
      <c r="H25" s="189" t="s">
        <v>226</v>
      </c>
      <c r="I25" s="273"/>
      <c r="J25" s="278"/>
      <c r="K25" s="274"/>
      <c r="L25" s="275"/>
    </row>
    <row r="26" spans="1:12">
      <c r="A26" s="190">
        <v>1</v>
      </c>
      <c r="B26" s="190">
        <v>2</v>
      </c>
      <c r="C26" s="189">
        <v>3</v>
      </c>
      <c r="D26" s="189">
        <v>4</v>
      </c>
      <c r="E26" s="189">
        <v>5</v>
      </c>
      <c r="F26" s="189">
        <v>6</v>
      </c>
      <c r="G26" s="189">
        <v>7</v>
      </c>
      <c r="H26" s="189">
        <v>8</v>
      </c>
      <c r="I26" s="189">
        <v>9</v>
      </c>
      <c r="J26" s="189">
        <v>10</v>
      </c>
      <c r="K26" s="189">
        <v>11</v>
      </c>
      <c r="L26" s="189">
        <v>12</v>
      </c>
    </row>
    <row r="27" spans="1:12">
      <c r="A27" s="201">
        <v>1</v>
      </c>
      <c r="B27" s="202" t="s">
        <v>309</v>
      </c>
      <c r="C27" s="202"/>
      <c r="D27" s="203"/>
      <c r="E27" s="203"/>
      <c r="F27" s="203"/>
      <c r="G27" s="203"/>
      <c r="H27" s="203"/>
      <c r="I27" s="203"/>
      <c r="J27" s="203"/>
      <c r="K27" s="204"/>
      <c r="L27" s="205"/>
    </row>
    <row r="28" spans="1:12">
      <c r="A28" s="201" t="s">
        <v>310</v>
      </c>
      <c r="B28" s="206" t="s">
        <v>311</v>
      </c>
      <c r="C28" s="186" t="s">
        <v>220</v>
      </c>
      <c r="D28" s="186" t="s">
        <v>220</v>
      </c>
      <c r="E28" s="186" t="s">
        <v>220</v>
      </c>
      <c r="F28" s="186" t="s">
        <v>220</v>
      </c>
      <c r="G28" s="186" t="s">
        <v>220</v>
      </c>
      <c r="H28" s="186" t="s">
        <v>220</v>
      </c>
      <c r="I28" s="186"/>
      <c r="J28" s="186"/>
      <c r="K28" s="186"/>
      <c r="L28" s="186"/>
    </row>
    <row r="29" spans="1:12" ht="31.5">
      <c r="A29" s="201" t="s">
        <v>312</v>
      </c>
      <c r="B29" s="206" t="s">
        <v>313</v>
      </c>
      <c r="C29" s="186" t="s">
        <v>220</v>
      </c>
      <c r="D29" s="186" t="s">
        <v>220</v>
      </c>
      <c r="E29" s="186" t="s">
        <v>220</v>
      </c>
      <c r="F29" s="186" t="s">
        <v>220</v>
      </c>
      <c r="G29" s="186" t="s">
        <v>220</v>
      </c>
      <c r="H29" s="186" t="s">
        <v>220</v>
      </c>
      <c r="I29" s="186"/>
      <c r="J29" s="186"/>
      <c r="K29" s="186"/>
      <c r="L29" s="186"/>
    </row>
    <row r="30" spans="1:12" ht="47.25">
      <c r="A30" s="201" t="s">
        <v>314</v>
      </c>
      <c r="B30" s="206" t="s">
        <v>315</v>
      </c>
      <c r="C30" s="186" t="s">
        <v>220</v>
      </c>
      <c r="D30" s="186" t="s">
        <v>220</v>
      </c>
      <c r="E30" s="186" t="s">
        <v>220</v>
      </c>
      <c r="F30" s="186" t="s">
        <v>220</v>
      </c>
      <c r="G30" s="186" t="s">
        <v>220</v>
      </c>
      <c r="H30" s="186" t="s">
        <v>220</v>
      </c>
      <c r="I30" s="186"/>
      <c r="J30" s="186"/>
      <c r="K30" s="186"/>
      <c r="L30" s="186"/>
    </row>
    <row r="31" spans="1:12" ht="31.5">
      <c r="A31" s="201" t="s">
        <v>316</v>
      </c>
      <c r="B31" s="206" t="s">
        <v>317</v>
      </c>
      <c r="C31" s="186" t="s">
        <v>220</v>
      </c>
      <c r="D31" s="186" t="s">
        <v>220</v>
      </c>
      <c r="E31" s="186" t="s">
        <v>220</v>
      </c>
      <c r="F31" s="186" t="s">
        <v>220</v>
      </c>
      <c r="G31" s="186" t="s">
        <v>220</v>
      </c>
      <c r="H31" s="186" t="s">
        <v>220</v>
      </c>
      <c r="I31" s="186"/>
      <c r="J31" s="186"/>
      <c r="K31" s="186"/>
      <c r="L31" s="186"/>
    </row>
    <row r="32" spans="1:12" ht="31.5">
      <c r="A32" s="201" t="s">
        <v>318</v>
      </c>
      <c r="B32" s="206" t="s">
        <v>319</v>
      </c>
      <c r="C32" s="186" t="s">
        <v>220</v>
      </c>
      <c r="D32" s="186" t="s">
        <v>220</v>
      </c>
      <c r="E32" s="186" t="s">
        <v>220</v>
      </c>
      <c r="F32" s="186" t="s">
        <v>220</v>
      </c>
      <c r="G32" s="186" t="s">
        <v>220</v>
      </c>
      <c r="H32" s="186" t="s">
        <v>220</v>
      </c>
      <c r="I32" s="186"/>
      <c r="J32" s="186"/>
      <c r="K32" s="186"/>
      <c r="L32" s="186"/>
    </row>
    <row r="33" spans="1:12" ht="31.5">
      <c r="A33" s="201" t="s">
        <v>320</v>
      </c>
      <c r="B33" s="207" t="s">
        <v>68</v>
      </c>
      <c r="C33" s="186" t="s">
        <v>220</v>
      </c>
      <c r="D33" s="186" t="s">
        <v>220</v>
      </c>
      <c r="E33" s="186" t="s">
        <v>220</v>
      </c>
      <c r="F33" s="186" t="s">
        <v>220</v>
      </c>
      <c r="G33" s="186" t="s">
        <v>220</v>
      </c>
      <c r="H33" s="186" t="s">
        <v>220</v>
      </c>
      <c r="I33" s="186"/>
      <c r="J33" s="186"/>
      <c r="K33" s="186"/>
      <c r="L33" s="186"/>
    </row>
    <row r="34" spans="1:12">
      <c r="A34" s="201" t="s">
        <v>321</v>
      </c>
      <c r="B34" s="207" t="s">
        <v>322</v>
      </c>
      <c r="C34" s="186" t="s">
        <v>220</v>
      </c>
      <c r="D34" s="186" t="s">
        <v>220</v>
      </c>
      <c r="E34" s="186" t="s">
        <v>220</v>
      </c>
      <c r="F34" s="186" t="s">
        <v>220</v>
      </c>
      <c r="G34" s="186" t="s">
        <v>220</v>
      </c>
      <c r="H34" s="186" t="s">
        <v>220</v>
      </c>
      <c r="I34" s="186"/>
      <c r="J34" s="186"/>
      <c r="K34" s="186"/>
      <c r="L34" s="186"/>
    </row>
    <row r="35" spans="1:12" ht="31.5">
      <c r="A35" s="201" t="s">
        <v>323</v>
      </c>
      <c r="B35" s="207" t="s">
        <v>324</v>
      </c>
      <c r="C35" s="186" t="s">
        <v>220</v>
      </c>
      <c r="D35" s="186" t="s">
        <v>220</v>
      </c>
      <c r="E35" s="186" t="s">
        <v>220</v>
      </c>
      <c r="F35" s="186" t="s">
        <v>220</v>
      </c>
      <c r="G35" s="186" t="s">
        <v>220</v>
      </c>
      <c r="H35" s="186" t="s">
        <v>220</v>
      </c>
      <c r="I35" s="186"/>
      <c r="J35" s="186"/>
      <c r="K35" s="186"/>
      <c r="L35" s="186"/>
    </row>
    <row r="36" spans="1:12" ht="47.25">
      <c r="A36" s="201" t="s">
        <v>325</v>
      </c>
      <c r="B36" s="207" t="s">
        <v>326</v>
      </c>
      <c r="C36" s="186" t="s">
        <v>220</v>
      </c>
      <c r="D36" s="186" t="s">
        <v>220</v>
      </c>
      <c r="E36" s="186" t="s">
        <v>220</v>
      </c>
      <c r="F36" s="186" t="s">
        <v>220</v>
      </c>
      <c r="G36" s="186" t="s">
        <v>220</v>
      </c>
      <c r="H36" s="186" t="s">
        <v>220</v>
      </c>
      <c r="I36" s="186"/>
      <c r="J36" s="186"/>
      <c r="K36" s="186"/>
      <c r="L36" s="186"/>
    </row>
    <row r="37" spans="1:12">
      <c r="A37" s="201" t="s">
        <v>327</v>
      </c>
      <c r="B37" s="207" t="s">
        <v>188</v>
      </c>
      <c r="C37" s="186" t="s">
        <v>220</v>
      </c>
      <c r="D37" s="186" t="s">
        <v>220</v>
      </c>
      <c r="E37" s="186" t="s">
        <v>220</v>
      </c>
      <c r="F37" s="186" t="s">
        <v>220</v>
      </c>
      <c r="G37" s="186" t="s">
        <v>220</v>
      </c>
      <c r="H37" s="186" t="s">
        <v>220</v>
      </c>
      <c r="I37" s="186"/>
      <c r="J37" s="186"/>
      <c r="K37" s="186"/>
      <c r="L37" s="186"/>
    </row>
    <row r="38" spans="1:12">
      <c r="A38" s="201" t="s">
        <v>328</v>
      </c>
      <c r="B38" s="207" t="s">
        <v>329</v>
      </c>
      <c r="C38" s="186" t="s">
        <v>220</v>
      </c>
      <c r="D38" s="186" t="s">
        <v>220</v>
      </c>
      <c r="E38" s="186" t="s">
        <v>220</v>
      </c>
      <c r="F38" s="186" t="s">
        <v>220</v>
      </c>
      <c r="G38" s="186" t="s">
        <v>220</v>
      </c>
      <c r="H38" s="186" t="s">
        <v>220</v>
      </c>
      <c r="I38" s="186"/>
      <c r="J38" s="186"/>
      <c r="K38" s="186"/>
      <c r="L38" s="186"/>
    </row>
    <row r="39" spans="1:12">
      <c r="A39" s="201" t="s">
        <v>330</v>
      </c>
      <c r="B39" s="207" t="s">
        <v>170</v>
      </c>
      <c r="C39" s="186" t="s">
        <v>220</v>
      </c>
      <c r="D39" s="186" t="s">
        <v>220</v>
      </c>
      <c r="E39" s="186" t="s">
        <v>220</v>
      </c>
      <c r="F39" s="186" t="s">
        <v>220</v>
      </c>
      <c r="G39" s="186" t="s">
        <v>220</v>
      </c>
      <c r="H39" s="186" t="s">
        <v>220</v>
      </c>
      <c r="I39" s="186"/>
      <c r="J39" s="186"/>
      <c r="K39" s="186"/>
      <c r="L39" s="186"/>
    </row>
    <row r="40" spans="1:12">
      <c r="A40" s="201" t="s">
        <v>331</v>
      </c>
      <c r="B40" s="202" t="s">
        <v>129</v>
      </c>
      <c r="C40" s="186"/>
      <c r="D40" s="204"/>
      <c r="E40" s="204"/>
      <c r="F40" s="204"/>
      <c r="G40" s="204"/>
      <c r="H40" s="204"/>
      <c r="I40" s="204"/>
      <c r="J40" s="204"/>
      <c r="K40" s="204"/>
      <c r="L40" s="204"/>
    </row>
    <row r="41" spans="1:12" ht="47.25">
      <c r="A41" s="201">
        <v>2</v>
      </c>
      <c r="B41" s="207" t="s">
        <v>332</v>
      </c>
      <c r="C41" s="186" t="s">
        <v>220</v>
      </c>
      <c r="D41" s="186" t="s">
        <v>220</v>
      </c>
      <c r="E41" s="186" t="s">
        <v>220</v>
      </c>
      <c r="F41" s="186" t="s">
        <v>220</v>
      </c>
      <c r="G41" s="186" t="s">
        <v>220</v>
      </c>
      <c r="H41" s="186" t="s">
        <v>220</v>
      </c>
      <c r="I41" s="186"/>
      <c r="J41" s="186"/>
      <c r="K41" s="186"/>
      <c r="L41" s="186"/>
    </row>
    <row r="42" spans="1:12" ht="78.75">
      <c r="A42" s="201" t="s">
        <v>333</v>
      </c>
      <c r="B42" s="207" t="s">
        <v>334</v>
      </c>
      <c r="C42" s="211">
        <v>46023</v>
      </c>
      <c r="D42" s="212">
        <v>46357</v>
      </c>
      <c r="E42" s="208"/>
      <c r="F42" s="208"/>
      <c r="G42" s="209" t="s">
        <v>218</v>
      </c>
      <c r="H42" s="209" t="s">
        <v>218</v>
      </c>
      <c r="I42" s="339">
        <v>0</v>
      </c>
      <c r="J42" s="339">
        <v>0</v>
      </c>
      <c r="K42" s="340" t="s">
        <v>409</v>
      </c>
      <c r="L42" s="341" t="s">
        <v>410</v>
      </c>
    </row>
    <row r="43" spans="1:12" ht="31.5">
      <c r="A43" s="201" t="s">
        <v>335</v>
      </c>
      <c r="B43" s="202" t="s">
        <v>336</v>
      </c>
      <c r="C43" s="186"/>
      <c r="D43" s="204"/>
      <c r="E43" s="204"/>
      <c r="F43" s="204"/>
      <c r="G43" s="204"/>
      <c r="H43" s="204"/>
      <c r="I43" s="204"/>
      <c r="J43" s="204"/>
      <c r="K43" s="204"/>
      <c r="L43" s="204"/>
    </row>
    <row r="44" spans="1:12" ht="31.5">
      <c r="A44" s="201">
        <v>3</v>
      </c>
      <c r="B44" s="207" t="s">
        <v>337</v>
      </c>
      <c r="C44" s="186" t="s">
        <v>220</v>
      </c>
      <c r="D44" s="186" t="s">
        <v>220</v>
      </c>
      <c r="E44" s="186" t="s">
        <v>220</v>
      </c>
      <c r="F44" s="186" t="s">
        <v>220</v>
      </c>
      <c r="G44" s="186" t="s">
        <v>220</v>
      </c>
      <c r="H44" s="186" t="s">
        <v>220</v>
      </c>
      <c r="I44" s="186"/>
      <c r="J44" s="186"/>
      <c r="K44" s="186"/>
      <c r="L44" s="186"/>
    </row>
    <row r="45" spans="1:12" ht="78.75">
      <c r="A45" s="201" t="s">
        <v>338</v>
      </c>
      <c r="B45" s="207" t="s">
        <v>146</v>
      </c>
      <c r="C45" s="211">
        <f>C42</f>
        <v>46023</v>
      </c>
      <c r="D45" s="212">
        <f>D42</f>
        <v>46357</v>
      </c>
      <c r="E45" s="208"/>
      <c r="F45" s="208"/>
      <c r="G45" s="209" t="s">
        <v>218</v>
      </c>
      <c r="H45" s="209" t="s">
        <v>218</v>
      </c>
      <c r="I45" s="339">
        <v>0</v>
      </c>
      <c r="J45" s="339">
        <v>0</v>
      </c>
      <c r="K45" s="340" t="s">
        <v>409</v>
      </c>
      <c r="L45" s="341" t="s">
        <v>410</v>
      </c>
    </row>
    <row r="46" spans="1:12">
      <c r="A46" s="201" t="s">
        <v>339</v>
      </c>
      <c r="B46" s="207" t="s">
        <v>93</v>
      </c>
      <c r="C46" s="186" t="s">
        <v>220</v>
      </c>
      <c r="D46" s="186" t="s">
        <v>220</v>
      </c>
      <c r="E46" s="186" t="s">
        <v>220</v>
      </c>
      <c r="F46" s="186" t="s">
        <v>220</v>
      </c>
      <c r="G46" s="186" t="s">
        <v>220</v>
      </c>
      <c r="H46" s="186" t="s">
        <v>220</v>
      </c>
      <c r="I46" s="186"/>
      <c r="J46" s="186"/>
      <c r="K46" s="186"/>
      <c r="L46" s="186"/>
    </row>
    <row r="47" spans="1:12" ht="63">
      <c r="A47" s="201" t="s">
        <v>340</v>
      </c>
      <c r="B47" s="207" t="s">
        <v>341</v>
      </c>
      <c r="C47" s="186" t="s">
        <v>220</v>
      </c>
      <c r="D47" s="186" t="s">
        <v>220</v>
      </c>
      <c r="E47" s="186" t="s">
        <v>220</v>
      </c>
      <c r="F47" s="186" t="s">
        <v>220</v>
      </c>
      <c r="G47" s="186" t="s">
        <v>220</v>
      </c>
      <c r="H47" s="186" t="s">
        <v>220</v>
      </c>
      <c r="I47" s="186"/>
      <c r="J47" s="186"/>
      <c r="K47" s="186"/>
      <c r="L47" s="186"/>
    </row>
    <row r="48" spans="1:12" ht="110.25">
      <c r="A48" s="201" t="s">
        <v>342</v>
      </c>
      <c r="B48" s="207" t="s">
        <v>343</v>
      </c>
      <c r="C48" s="186" t="s">
        <v>220</v>
      </c>
      <c r="D48" s="186" t="s">
        <v>220</v>
      </c>
      <c r="E48" s="186" t="s">
        <v>220</v>
      </c>
      <c r="F48" s="186" t="s">
        <v>220</v>
      </c>
      <c r="G48" s="186" t="s">
        <v>220</v>
      </c>
      <c r="H48" s="186" t="s">
        <v>220</v>
      </c>
      <c r="I48" s="186"/>
      <c r="J48" s="186"/>
      <c r="K48" s="186"/>
      <c r="L48" s="186"/>
    </row>
    <row r="49" spans="1:12">
      <c r="A49" s="201" t="s">
        <v>344</v>
      </c>
      <c r="B49" s="207" t="s">
        <v>163</v>
      </c>
      <c r="C49" s="186" t="s">
        <v>220</v>
      </c>
      <c r="D49" s="186" t="s">
        <v>220</v>
      </c>
      <c r="E49" s="186" t="s">
        <v>220</v>
      </c>
      <c r="F49" s="186" t="s">
        <v>220</v>
      </c>
      <c r="G49" s="186" t="s">
        <v>220</v>
      </c>
      <c r="H49" s="186" t="s">
        <v>220</v>
      </c>
      <c r="I49" s="186"/>
      <c r="J49" s="186"/>
      <c r="K49" s="186"/>
      <c r="L49" s="186"/>
    </row>
    <row r="50" spans="1:12">
      <c r="A50" s="201" t="s">
        <v>345</v>
      </c>
      <c r="B50" s="202" t="s">
        <v>77</v>
      </c>
      <c r="C50" s="186"/>
      <c r="D50" s="204"/>
      <c r="E50" s="204"/>
      <c r="F50" s="204"/>
      <c r="G50" s="204"/>
      <c r="H50" s="204"/>
      <c r="I50" s="204"/>
      <c r="J50" s="204"/>
      <c r="K50" s="204"/>
      <c r="L50" s="204"/>
    </row>
    <row r="51" spans="1:12">
      <c r="A51" s="201">
        <v>4</v>
      </c>
      <c r="B51" s="207" t="s">
        <v>346</v>
      </c>
      <c r="C51" s="186" t="s">
        <v>220</v>
      </c>
      <c r="D51" s="186" t="s">
        <v>220</v>
      </c>
      <c r="E51" s="186" t="s">
        <v>220</v>
      </c>
      <c r="F51" s="186" t="s">
        <v>220</v>
      </c>
      <c r="G51" s="186" t="s">
        <v>220</v>
      </c>
      <c r="H51" s="186" t="s">
        <v>220</v>
      </c>
      <c r="I51" s="186"/>
      <c r="J51" s="186"/>
      <c r="K51" s="186"/>
      <c r="L51" s="186"/>
    </row>
    <row r="52" spans="1:12" ht="63">
      <c r="A52" s="201" t="s">
        <v>347</v>
      </c>
      <c r="B52" s="207" t="s">
        <v>348</v>
      </c>
      <c r="C52" s="186" t="s">
        <v>220</v>
      </c>
      <c r="D52" s="186" t="s">
        <v>220</v>
      </c>
      <c r="E52" s="186" t="s">
        <v>220</v>
      </c>
      <c r="F52" s="186" t="s">
        <v>220</v>
      </c>
      <c r="G52" s="186" t="s">
        <v>220</v>
      </c>
      <c r="H52" s="186" t="s">
        <v>220</v>
      </c>
      <c r="I52" s="186"/>
      <c r="J52" s="186"/>
      <c r="K52" s="186"/>
      <c r="L52" s="186"/>
    </row>
    <row r="53" spans="1:12" ht="47.25">
      <c r="A53" s="201" t="s">
        <v>349</v>
      </c>
      <c r="B53" s="207" t="s">
        <v>350</v>
      </c>
      <c r="C53" s="186" t="s">
        <v>220</v>
      </c>
      <c r="D53" s="186" t="s">
        <v>220</v>
      </c>
      <c r="E53" s="186" t="s">
        <v>220</v>
      </c>
      <c r="F53" s="186" t="s">
        <v>220</v>
      </c>
      <c r="G53" s="186" t="s">
        <v>220</v>
      </c>
      <c r="H53" s="186" t="s">
        <v>220</v>
      </c>
      <c r="I53" s="186"/>
      <c r="J53" s="186"/>
      <c r="K53" s="186"/>
      <c r="L53" s="186"/>
    </row>
    <row r="54" spans="1:12" ht="47.25">
      <c r="A54" s="201" t="s">
        <v>351</v>
      </c>
      <c r="B54" s="207" t="s">
        <v>136</v>
      </c>
      <c r="C54" s="186" t="s">
        <v>220</v>
      </c>
      <c r="D54" s="186" t="s">
        <v>220</v>
      </c>
      <c r="E54" s="186" t="s">
        <v>220</v>
      </c>
      <c r="F54" s="186" t="s">
        <v>220</v>
      </c>
      <c r="G54" s="186" t="s">
        <v>220</v>
      </c>
      <c r="H54" s="186" t="s">
        <v>220</v>
      </c>
      <c r="I54" s="186"/>
      <c r="J54" s="186"/>
      <c r="K54" s="186"/>
      <c r="L54" s="186"/>
    </row>
    <row r="55" spans="1:12" ht="78.75">
      <c r="A55" s="201" t="s">
        <v>352</v>
      </c>
      <c r="B55" s="210" t="s">
        <v>353</v>
      </c>
      <c r="C55" s="211">
        <f>C42</f>
        <v>46023</v>
      </c>
      <c r="D55" s="212">
        <f>D42</f>
        <v>46357</v>
      </c>
      <c r="E55" s="208"/>
      <c r="F55" s="208"/>
      <c r="G55" s="209" t="s">
        <v>218</v>
      </c>
      <c r="H55" s="209" t="s">
        <v>218</v>
      </c>
      <c r="I55" s="339">
        <v>0</v>
      </c>
      <c r="J55" s="339">
        <v>0</v>
      </c>
      <c r="K55" s="340" t="s">
        <v>409</v>
      </c>
      <c r="L55" s="341" t="s">
        <v>410</v>
      </c>
    </row>
    <row r="56" spans="1:12" ht="31.5">
      <c r="A56" s="201" t="s">
        <v>354</v>
      </c>
      <c r="B56" s="207" t="s">
        <v>355</v>
      </c>
      <c r="C56" s="186" t="s">
        <v>220</v>
      </c>
      <c r="D56" s="186" t="s">
        <v>220</v>
      </c>
      <c r="E56" s="186" t="s">
        <v>220</v>
      </c>
      <c r="F56" s="186" t="s">
        <v>220</v>
      </c>
      <c r="G56" s="186" t="s">
        <v>220</v>
      </c>
      <c r="H56" s="186" t="s">
        <v>220</v>
      </c>
      <c r="I56" s="186"/>
      <c r="J56" s="186"/>
      <c r="K56" s="186"/>
      <c r="L56" s="186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64"/>
  <sheetViews>
    <sheetView tabSelected="1" view="pageBreakPreview" zoomScale="60" zoomScaleNormal="55" workbookViewId="0">
      <selection activeCell="L21" sqref="L21:S21"/>
    </sheetView>
  </sheetViews>
  <sheetFormatPr defaultColWidth="9.140625" defaultRowHeight="15.75"/>
  <cols>
    <col min="1" max="1" width="9.28515625" style="11" customWidth="1"/>
    <col min="2" max="2" width="57.7109375" style="11" customWidth="1"/>
    <col min="3" max="3" width="19.85546875" style="11" customWidth="1"/>
    <col min="4" max="4" width="17.7109375" style="11" customWidth="1"/>
    <col min="5" max="5" width="18.28515625" style="11" bestFit="1" customWidth="1"/>
    <col min="6" max="6" width="17.7109375" style="238" bestFit="1" customWidth="1"/>
    <col min="7" max="7" width="12.7109375" style="238" customWidth="1"/>
    <col min="8" max="9" width="12.28515625" style="238" customWidth="1"/>
    <col min="10" max="10" width="12.28515625" style="11" customWidth="1"/>
    <col min="11" max="11" width="12.28515625" style="154" customWidth="1"/>
    <col min="12" max="12" width="12.28515625" style="11" customWidth="1"/>
    <col min="13" max="13" width="12.28515625" style="154" customWidth="1"/>
    <col min="14" max="14" width="12.28515625" style="11" customWidth="1"/>
    <col min="15" max="15" width="12.28515625" style="154" customWidth="1"/>
    <col min="16" max="16" width="12.28515625" style="11" customWidth="1"/>
    <col min="17" max="17" width="12.28515625" style="154" customWidth="1"/>
    <col min="18" max="18" width="12.28515625" style="11" customWidth="1"/>
    <col min="19" max="19" width="12.28515625" style="154" customWidth="1"/>
    <col min="20" max="20" width="12.28515625" style="11" hidden="1" customWidth="1"/>
    <col min="21" max="21" width="12.28515625" style="154" hidden="1" customWidth="1"/>
    <col min="22" max="22" width="12.28515625" style="11" hidden="1" customWidth="1"/>
    <col min="23" max="23" width="12.28515625" style="154" hidden="1" customWidth="1"/>
    <col min="24" max="25" width="16" style="11" customWidth="1"/>
    <col min="26" max="16384" width="9.140625" style="11"/>
  </cols>
  <sheetData>
    <row r="1" spans="1:25" ht="18.75">
      <c r="A1" s="302" t="s">
        <v>151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</row>
    <row r="2" spans="1:25" ht="18.75">
      <c r="A2" s="303" t="s">
        <v>209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</row>
    <row r="3" spans="1:25" ht="18.75">
      <c r="A3" s="303" t="s">
        <v>274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</row>
    <row r="4" spans="1:25" ht="18.75" customHeight="1">
      <c r="A4" s="266" t="str">
        <f>'1. паспорт местоположение'!A5:C5</f>
        <v>Год раскрытия информации: 2026 год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284"/>
      <c r="Q4" s="284"/>
      <c r="R4" s="284"/>
      <c r="S4" s="284"/>
      <c r="T4" s="284"/>
      <c r="U4" s="284"/>
      <c r="V4" s="284"/>
      <c r="W4" s="284"/>
      <c r="X4" s="304"/>
      <c r="Y4" s="304"/>
    </row>
    <row r="6" spans="1:25" ht="18.75">
      <c r="A6" s="305" t="s">
        <v>137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284"/>
      <c r="Q6" s="284"/>
      <c r="R6" s="284"/>
      <c r="S6" s="284"/>
      <c r="T6" s="284"/>
      <c r="U6" s="284"/>
      <c r="V6" s="284"/>
      <c r="W6" s="284"/>
      <c r="X6" s="306"/>
      <c r="Y6" s="306"/>
    </row>
    <row r="7" spans="1:25" ht="18.75">
      <c r="A7" s="22"/>
      <c r="B7" s="22"/>
      <c r="C7" s="22"/>
      <c r="D7" s="22"/>
      <c r="E7" s="22"/>
      <c r="F7" s="229"/>
      <c r="G7" s="229"/>
      <c r="H7" s="229"/>
      <c r="I7" s="229"/>
      <c r="J7" s="22"/>
      <c r="K7" s="156"/>
      <c r="L7" s="22"/>
      <c r="M7" s="156"/>
      <c r="N7" s="21"/>
      <c r="O7" s="155"/>
      <c r="X7" s="22"/>
      <c r="Y7" s="21"/>
    </row>
    <row r="8" spans="1:25">
      <c r="A8" s="266" t="str">
        <f>'1. паспорт местоположение'!$A$9</f>
        <v xml:space="preserve">Акционерное общество «Черногорэнерго» </v>
      </c>
      <c r="B8" s="266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84"/>
      <c r="Q8" s="284"/>
      <c r="R8" s="284"/>
      <c r="S8" s="284"/>
      <c r="T8" s="284"/>
      <c r="U8" s="284"/>
      <c r="V8" s="284"/>
      <c r="W8" s="284"/>
      <c r="X8" s="266"/>
      <c r="Y8" s="266"/>
    </row>
    <row r="9" spans="1:25" ht="18.75" customHeight="1">
      <c r="A9" s="283" t="s">
        <v>2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4"/>
      <c r="Q9" s="284"/>
      <c r="R9" s="284"/>
      <c r="S9" s="284"/>
      <c r="T9" s="284"/>
      <c r="U9" s="284"/>
      <c r="V9" s="284"/>
      <c r="W9" s="284"/>
      <c r="X9" s="283"/>
      <c r="Y9" s="283"/>
    </row>
    <row r="10" spans="1:25" ht="12" customHeight="1">
      <c r="A10" s="22"/>
      <c r="B10" s="22"/>
      <c r="C10" s="22"/>
      <c r="D10" s="22"/>
      <c r="E10" s="22"/>
      <c r="F10" s="229"/>
      <c r="G10" s="229"/>
      <c r="H10" s="229"/>
      <c r="I10" s="229"/>
      <c r="J10" s="22"/>
      <c r="K10" s="156"/>
      <c r="L10" s="22"/>
      <c r="M10" s="156"/>
      <c r="N10" s="23"/>
      <c r="O10" s="23"/>
      <c r="X10" s="22"/>
      <c r="Y10" s="23"/>
    </row>
    <row r="11" spans="1:25" ht="18" customHeight="1">
      <c r="A11" s="272" t="str">
        <f>'1. паспорт местоположение'!A12</f>
        <v>P_2026.03п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84"/>
      <c r="Q11" s="284"/>
      <c r="R11" s="284"/>
      <c r="S11" s="284"/>
      <c r="T11" s="284"/>
      <c r="U11" s="284"/>
      <c r="V11" s="284"/>
      <c r="W11" s="284"/>
      <c r="X11" s="272"/>
      <c r="Y11" s="272"/>
    </row>
    <row r="12" spans="1:25">
      <c r="A12" s="283" t="s">
        <v>0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4"/>
      <c r="Q12" s="284"/>
      <c r="R12" s="284"/>
      <c r="S12" s="284"/>
      <c r="T12" s="284"/>
      <c r="U12" s="284"/>
      <c r="V12" s="284"/>
      <c r="W12" s="284"/>
      <c r="X12" s="283"/>
      <c r="Y12" s="283"/>
    </row>
    <row r="13" spans="1:25" ht="16.5" customHeight="1">
      <c r="A13" s="24"/>
      <c r="B13" s="24"/>
      <c r="C13" s="24"/>
      <c r="D13" s="24"/>
      <c r="E13" s="24"/>
      <c r="F13" s="230"/>
      <c r="G13" s="230"/>
      <c r="H13" s="230"/>
      <c r="I13" s="230"/>
      <c r="J13" s="24"/>
      <c r="K13" s="24"/>
      <c r="L13" s="24"/>
      <c r="M13" s="24"/>
      <c r="N13" s="12"/>
      <c r="O13" s="12"/>
      <c r="P13" s="131"/>
      <c r="R13" s="131"/>
      <c r="T13" s="131"/>
      <c r="V13" s="131"/>
      <c r="X13" s="24"/>
      <c r="Y13" s="12"/>
    </row>
    <row r="14" spans="1:25" ht="39.75" customHeight="1">
      <c r="A14" s="266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84"/>
      <c r="Q14" s="284"/>
      <c r="R14" s="284"/>
      <c r="S14" s="284"/>
      <c r="T14" s="284"/>
      <c r="U14" s="284"/>
      <c r="V14" s="284"/>
      <c r="W14" s="284"/>
      <c r="X14" s="266"/>
      <c r="Y14" s="266"/>
    </row>
    <row r="15" spans="1:25" ht="15.75" customHeight="1">
      <c r="A15" s="283" t="s">
        <v>1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4"/>
      <c r="Q15" s="284"/>
      <c r="R15" s="284"/>
      <c r="S15" s="284"/>
      <c r="T15" s="284"/>
      <c r="U15" s="284"/>
      <c r="V15" s="284"/>
      <c r="W15" s="284"/>
      <c r="X15" s="283"/>
      <c r="Y15" s="283"/>
    </row>
    <row r="16" spans="1:25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4"/>
      <c r="Q16" s="284"/>
      <c r="R16" s="284"/>
      <c r="S16" s="284"/>
      <c r="T16" s="284"/>
      <c r="U16" s="284"/>
      <c r="V16" s="284"/>
      <c r="W16" s="284"/>
      <c r="X16" s="285"/>
      <c r="Y16" s="285"/>
    </row>
    <row r="18" spans="1:25">
      <c r="A18" s="286" t="s">
        <v>167</v>
      </c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4"/>
      <c r="Q18" s="284"/>
      <c r="R18" s="284"/>
      <c r="S18" s="284"/>
      <c r="T18" s="284"/>
      <c r="U18" s="284"/>
      <c r="V18" s="284"/>
      <c r="W18" s="284"/>
      <c r="X18" s="286"/>
      <c r="Y18" s="286"/>
    </row>
    <row r="20" spans="1:25" ht="33" customHeight="1">
      <c r="A20" s="291" t="s">
        <v>237</v>
      </c>
      <c r="B20" s="291" t="s">
        <v>101</v>
      </c>
      <c r="C20" s="287" t="s">
        <v>47</v>
      </c>
      <c r="D20" s="287"/>
      <c r="E20" s="288" t="s">
        <v>135</v>
      </c>
      <c r="F20" s="288"/>
      <c r="G20" s="294" t="s">
        <v>411</v>
      </c>
      <c r="H20" s="297" t="s">
        <v>27</v>
      </c>
      <c r="I20" s="298"/>
      <c r="J20" s="298"/>
      <c r="K20" s="299"/>
      <c r="L20" s="297" t="s">
        <v>28</v>
      </c>
      <c r="M20" s="298"/>
      <c r="N20" s="298"/>
      <c r="O20" s="299"/>
      <c r="P20" s="297" t="s">
        <v>239</v>
      </c>
      <c r="Q20" s="298"/>
      <c r="R20" s="298"/>
      <c r="S20" s="299"/>
      <c r="T20" s="345" t="s">
        <v>412</v>
      </c>
      <c r="U20" s="347"/>
      <c r="V20" s="347"/>
      <c r="W20" s="346"/>
      <c r="X20" s="289" t="s">
        <v>80</v>
      </c>
      <c r="Y20" s="290"/>
    </row>
    <row r="21" spans="1:25" ht="99.75" customHeight="1">
      <c r="A21" s="292"/>
      <c r="B21" s="292"/>
      <c r="C21" s="287"/>
      <c r="D21" s="287"/>
      <c r="E21" s="288"/>
      <c r="F21" s="288"/>
      <c r="G21" s="295"/>
      <c r="H21" s="300" t="s">
        <v>140</v>
      </c>
      <c r="I21" s="301"/>
      <c r="J21" s="297" t="s">
        <v>307</v>
      </c>
      <c r="K21" s="299"/>
      <c r="L21" s="343" t="s">
        <v>414</v>
      </c>
      <c r="M21" s="344"/>
      <c r="N21" s="345" t="s">
        <v>415</v>
      </c>
      <c r="O21" s="346"/>
      <c r="P21" s="343" t="s">
        <v>414</v>
      </c>
      <c r="Q21" s="344"/>
      <c r="R21" s="345" t="s">
        <v>415</v>
      </c>
      <c r="S21" s="346"/>
      <c r="T21" s="345" t="s">
        <v>140</v>
      </c>
      <c r="U21" s="346"/>
      <c r="V21" s="345" t="s">
        <v>307</v>
      </c>
      <c r="W21" s="346"/>
      <c r="X21" s="290"/>
      <c r="Y21" s="290"/>
    </row>
    <row r="22" spans="1:25" ht="63">
      <c r="A22" s="293"/>
      <c r="B22" s="293"/>
      <c r="C22" s="25" t="s">
        <v>140</v>
      </c>
      <c r="D22" s="25" t="s">
        <v>147</v>
      </c>
      <c r="E22" s="215" t="s">
        <v>257</v>
      </c>
      <c r="F22" s="215" t="s">
        <v>413</v>
      </c>
      <c r="G22" s="296"/>
      <c r="H22" s="231" t="s">
        <v>79</v>
      </c>
      <c r="I22" s="232" t="s">
        <v>306</v>
      </c>
      <c r="J22" s="153" t="s">
        <v>79</v>
      </c>
      <c r="K22" s="184" t="s">
        <v>306</v>
      </c>
      <c r="L22" s="153" t="s">
        <v>79</v>
      </c>
      <c r="M22" s="184" t="s">
        <v>306</v>
      </c>
      <c r="N22" s="153" t="s">
        <v>79</v>
      </c>
      <c r="O22" s="184" t="s">
        <v>306</v>
      </c>
      <c r="P22" s="153" t="s">
        <v>79</v>
      </c>
      <c r="Q22" s="184" t="s">
        <v>306</v>
      </c>
      <c r="R22" s="153" t="s">
        <v>79</v>
      </c>
      <c r="S22" s="184" t="s">
        <v>306</v>
      </c>
      <c r="T22" s="153" t="s">
        <v>79</v>
      </c>
      <c r="U22" s="184" t="s">
        <v>306</v>
      </c>
      <c r="V22" s="153" t="s">
        <v>79</v>
      </c>
      <c r="W22" s="184" t="s">
        <v>306</v>
      </c>
      <c r="X22" s="25" t="s">
        <v>140</v>
      </c>
      <c r="Y22" s="25" t="s">
        <v>147</v>
      </c>
    </row>
    <row r="23" spans="1:25" ht="19.5" customHeight="1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231">
        <v>6</v>
      </c>
      <c r="G23" s="231">
        <v>7</v>
      </c>
      <c r="H23" s="231">
        <v>8</v>
      </c>
      <c r="I23" s="231">
        <v>9</v>
      </c>
      <c r="J23" s="153">
        <v>10</v>
      </c>
      <c r="K23" s="153">
        <v>11</v>
      </c>
      <c r="L23" s="153">
        <v>12</v>
      </c>
      <c r="M23" s="153">
        <v>13</v>
      </c>
      <c r="N23" s="153">
        <v>14</v>
      </c>
      <c r="O23" s="153">
        <v>15</v>
      </c>
      <c r="P23" s="153">
        <v>16</v>
      </c>
      <c r="Q23" s="153">
        <v>17</v>
      </c>
      <c r="R23" s="153">
        <v>18</v>
      </c>
      <c r="S23" s="153">
        <v>19</v>
      </c>
      <c r="T23" s="153">
        <v>20</v>
      </c>
      <c r="U23" s="153">
        <v>21</v>
      </c>
      <c r="V23" s="153">
        <v>22</v>
      </c>
      <c r="W23" s="153">
        <v>23</v>
      </c>
      <c r="X23" s="153">
        <v>28</v>
      </c>
      <c r="Y23" s="153">
        <v>29</v>
      </c>
    </row>
    <row r="24" spans="1:25" ht="47.25">
      <c r="A24" s="223">
        <v>1</v>
      </c>
      <c r="B24" s="224" t="s">
        <v>195</v>
      </c>
      <c r="C24" s="225">
        <f t="shared" ref="C24:E24" si="0">SUM(C25:C29)</f>
        <v>3.2989999999999999</v>
      </c>
      <c r="D24" s="225">
        <f t="shared" si="0"/>
        <v>0</v>
      </c>
      <c r="E24" s="225">
        <f t="shared" si="0"/>
        <v>3.2989999999999999</v>
      </c>
      <c r="F24" s="225">
        <f t="shared" ref="F24:I24" si="1">SUM(F25:F29)</f>
        <v>3.2989999999999999</v>
      </c>
      <c r="G24" s="225">
        <f t="shared" si="1"/>
        <v>0</v>
      </c>
      <c r="H24" s="225">
        <f t="shared" si="1"/>
        <v>3.2989999999999999</v>
      </c>
      <c r="I24" s="225">
        <f t="shared" si="1"/>
        <v>0</v>
      </c>
      <c r="J24" s="225">
        <f t="shared" ref="J24:W24" si="2">SUM(J25:J29)</f>
        <v>0</v>
      </c>
      <c r="K24" s="225">
        <f t="shared" si="2"/>
        <v>0</v>
      </c>
      <c r="L24" s="225">
        <f t="shared" si="2"/>
        <v>0</v>
      </c>
      <c r="M24" s="225">
        <f t="shared" si="2"/>
        <v>0</v>
      </c>
      <c r="N24" s="225">
        <f t="shared" si="2"/>
        <v>0</v>
      </c>
      <c r="O24" s="225">
        <f t="shared" si="2"/>
        <v>0</v>
      </c>
      <c r="P24" s="225">
        <f t="shared" si="2"/>
        <v>0</v>
      </c>
      <c r="Q24" s="225">
        <f t="shared" si="2"/>
        <v>0</v>
      </c>
      <c r="R24" s="225">
        <f t="shared" si="2"/>
        <v>0</v>
      </c>
      <c r="S24" s="225">
        <f t="shared" si="2"/>
        <v>0</v>
      </c>
      <c r="T24" s="225">
        <f t="shared" si="2"/>
        <v>0</v>
      </c>
      <c r="U24" s="225">
        <f t="shared" si="2"/>
        <v>0</v>
      </c>
      <c r="V24" s="225">
        <f t="shared" si="2"/>
        <v>0</v>
      </c>
      <c r="W24" s="225">
        <f t="shared" si="2"/>
        <v>0</v>
      </c>
      <c r="X24" s="225">
        <f>H24+L24+P24+T24</f>
        <v>3.2989999999999999</v>
      </c>
      <c r="Y24" s="225">
        <f>J24+N24+R24+V24</f>
        <v>0</v>
      </c>
    </row>
    <row r="25" spans="1:25">
      <c r="A25" s="218" t="s">
        <v>361</v>
      </c>
      <c r="B25" s="219" t="s">
        <v>233</v>
      </c>
      <c r="C25" s="213">
        <f>H25+L25+P25+T25</f>
        <v>0</v>
      </c>
      <c r="D25" s="213">
        <f>J25+N25+R25+V25</f>
        <v>0</v>
      </c>
      <c r="E25" s="213">
        <f>C25</f>
        <v>0</v>
      </c>
      <c r="F25" s="234">
        <f>C25</f>
        <v>0</v>
      </c>
      <c r="G25" s="234">
        <v>0</v>
      </c>
      <c r="H25" s="234">
        <v>0</v>
      </c>
      <c r="I25" s="234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7">
        <f>H25+L25+P25+T25</f>
        <v>0</v>
      </c>
      <c r="Y25" s="27">
        <f>J25+N25+R25+V25</f>
        <v>0</v>
      </c>
    </row>
    <row r="26" spans="1:25">
      <c r="A26" s="218" t="s">
        <v>362</v>
      </c>
      <c r="B26" s="219" t="s">
        <v>204</v>
      </c>
      <c r="C26" s="213">
        <f>H26+L26+P26+T26</f>
        <v>0</v>
      </c>
      <c r="D26" s="213">
        <f>J26+N26+R26+V26</f>
        <v>0</v>
      </c>
      <c r="E26" s="213">
        <v>0</v>
      </c>
      <c r="F26" s="234">
        <v>0</v>
      </c>
      <c r="G26" s="234">
        <v>0</v>
      </c>
      <c r="H26" s="234">
        <v>0</v>
      </c>
      <c r="I26" s="234">
        <v>0</v>
      </c>
      <c r="J26" s="213">
        <v>0</v>
      </c>
      <c r="K26" s="213">
        <v>0</v>
      </c>
      <c r="L26" s="213">
        <v>0</v>
      </c>
      <c r="M26" s="213">
        <v>0</v>
      </c>
      <c r="N26" s="213">
        <v>0</v>
      </c>
      <c r="O26" s="213">
        <v>0</v>
      </c>
      <c r="P26" s="213">
        <v>0</v>
      </c>
      <c r="Q26" s="213">
        <v>0</v>
      </c>
      <c r="R26" s="213">
        <v>0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7">
        <f>H26+L26+P26+T26</f>
        <v>0</v>
      </c>
      <c r="Y26" s="27">
        <f>J26+N26+R26+V26</f>
        <v>0</v>
      </c>
    </row>
    <row r="27" spans="1:25" ht="31.5">
      <c r="A27" s="218" t="s">
        <v>363</v>
      </c>
      <c r="B27" s="219" t="s">
        <v>231</v>
      </c>
      <c r="C27" s="213">
        <f>H27+L27+P27+T27</f>
        <v>3.2989999999999999</v>
      </c>
      <c r="D27" s="342">
        <f>J27+N27+R27+V27</f>
        <v>0</v>
      </c>
      <c r="E27" s="234">
        <f>C27</f>
        <v>3.2989999999999999</v>
      </c>
      <c r="F27" s="234">
        <f>C27</f>
        <v>3.2989999999999999</v>
      </c>
      <c r="G27" s="342">
        <v>0</v>
      </c>
      <c r="H27" s="234">
        <v>3.2989999999999999</v>
      </c>
      <c r="I27" s="234" t="s">
        <v>401</v>
      </c>
      <c r="J27" s="342">
        <v>0</v>
      </c>
      <c r="K27" s="342">
        <v>0</v>
      </c>
      <c r="L27" s="213">
        <v>0</v>
      </c>
      <c r="M27" s="213">
        <v>0</v>
      </c>
      <c r="N27" s="213">
        <v>0</v>
      </c>
      <c r="O27" s="213">
        <v>0</v>
      </c>
      <c r="P27" s="213">
        <v>0</v>
      </c>
      <c r="Q27" s="213">
        <v>0</v>
      </c>
      <c r="R27" s="213">
        <v>0</v>
      </c>
      <c r="S27" s="213">
        <v>0</v>
      </c>
      <c r="T27" s="213">
        <v>0</v>
      </c>
      <c r="U27" s="213">
        <v>0</v>
      </c>
      <c r="V27" s="213">
        <v>0</v>
      </c>
      <c r="W27" s="213">
        <v>0</v>
      </c>
      <c r="X27" s="27">
        <f>H27+L27+P27+T27</f>
        <v>3.2989999999999999</v>
      </c>
      <c r="Y27" s="27">
        <f>J27+N27+R27+V27</f>
        <v>0</v>
      </c>
    </row>
    <row r="28" spans="1:25">
      <c r="A28" s="218" t="s">
        <v>364</v>
      </c>
      <c r="B28" s="219" t="s">
        <v>365</v>
      </c>
      <c r="C28" s="213">
        <f>H28+L28+P28+T28</f>
        <v>0</v>
      </c>
      <c r="D28" s="213">
        <f>J28+N28+R28+V28</f>
        <v>0</v>
      </c>
      <c r="E28" s="213">
        <v>0</v>
      </c>
      <c r="F28" s="234">
        <v>0</v>
      </c>
      <c r="G28" s="234">
        <v>0</v>
      </c>
      <c r="H28" s="213">
        <v>0</v>
      </c>
      <c r="I28" s="213">
        <v>0</v>
      </c>
      <c r="J28" s="213">
        <v>0</v>
      </c>
      <c r="K28" s="213">
        <v>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0</v>
      </c>
      <c r="T28" s="213">
        <v>0</v>
      </c>
      <c r="U28" s="213">
        <v>0</v>
      </c>
      <c r="V28" s="213">
        <v>0</v>
      </c>
      <c r="W28" s="213">
        <v>0</v>
      </c>
      <c r="X28" s="27">
        <f>H28+L28+P28+T28</f>
        <v>0</v>
      </c>
      <c r="Y28" s="27">
        <f>J28+N28+R28+V28</f>
        <v>0</v>
      </c>
    </row>
    <row r="29" spans="1:25">
      <c r="A29" s="218" t="s">
        <v>366</v>
      </c>
      <c r="B29" s="220" t="s">
        <v>208</v>
      </c>
      <c r="C29" s="213">
        <f>H29+L29+P29+T29</f>
        <v>0</v>
      </c>
      <c r="D29" s="213">
        <f>J29+N29+R29+V29</f>
        <v>0</v>
      </c>
      <c r="E29" s="234">
        <f>C29</f>
        <v>0</v>
      </c>
      <c r="F29" s="234">
        <f>C29</f>
        <v>0</v>
      </c>
      <c r="G29" s="234">
        <v>0</v>
      </c>
      <c r="H29" s="234">
        <v>0</v>
      </c>
      <c r="I29" s="234">
        <v>0</v>
      </c>
      <c r="J29" s="213">
        <v>0</v>
      </c>
      <c r="K29" s="213">
        <v>0</v>
      </c>
      <c r="L29" s="234">
        <v>0</v>
      </c>
      <c r="M29" s="234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0</v>
      </c>
      <c r="S29" s="213">
        <v>0</v>
      </c>
      <c r="T29" s="213">
        <v>0</v>
      </c>
      <c r="U29" s="213">
        <v>0</v>
      </c>
      <c r="V29" s="213">
        <v>0</v>
      </c>
      <c r="W29" s="213">
        <v>0</v>
      </c>
      <c r="X29" s="27">
        <f>H29+L29+P29+T29</f>
        <v>0</v>
      </c>
      <c r="Y29" s="27">
        <f>J29+N29+R29+V29</f>
        <v>0</v>
      </c>
    </row>
    <row r="30" spans="1:25" ht="47.25">
      <c r="A30" s="223" t="s">
        <v>25</v>
      </c>
      <c r="B30" s="224" t="s">
        <v>130</v>
      </c>
      <c r="C30" s="225">
        <f t="shared" ref="C30:E30" si="3">SUM(C31:C34)</f>
        <v>2.7490000000000001</v>
      </c>
      <c r="D30" s="225">
        <f t="shared" si="3"/>
        <v>0</v>
      </c>
      <c r="E30" s="225">
        <f t="shared" si="3"/>
        <v>2.7490000000000001</v>
      </c>
      <c r="F30" s="225">
        <f t="shared" ref="F30:I30" si="4">SUM(F31:F34)</f>
        <v>2.7490000000000001</v>
      </c>
      <c r="G30" s="225">
        <f t="shared" si="4"/>
        <v>0</v>
      </c>
      <c r="H30" s="225">
        <f t="shared" si="4"/>
        <v>2.7490000000000001</v>
      </c>
      <c r="I30" s="225">
        <f t="shared" si="4"/>
        <v>0</v>
      </c>
      <c r="J30" s="225">
        <f t="shared" ref="J30:K30" si="5">SUM(J31:J34)</f>
        <v>0</v>
      </c>
      <c r="K30" s="225">
        <f t="shared" si="5"/>
        <v>0</v>
      </c>
      <c r="L30" s="225">
        <f t="shared" ref="L30:W30" si="6">SUM(L31:L34)</f>
        <v>0</v>
      </c>
      <c r="M30" s="225">
        <f t="shared" si="6"/>
        <v>0</v>
      </c>
      <c r="N30" s="225">
        <f t="shared" si="6"/>
        <v>0</v>
      </c>
      <c r="O30" s="225">
        <f t="shared" si="6"/>
        <v>0</v>
      </c>
      <c r="P30" s="225">
        <f t="shared" si="6"/>
        <v>0</v>
      </c>
      <c r="Q30" s="225">
        <f t="shared" si="6"/>
        <v>0</v>
      </c>
      <c r="R30" s="225">
        <f t="shared" si="6"/>
        <v>0</v>
      </c>
      <c r="S30" s="225">
        <f t="shared" si="6"/>
        <v>0</v>
      </c>
      <c r="T30" s="225">
        <f t="shared" si="6"/>
        <v>0</v>
      </c>
      <c r="U30" s="225">
        <f t="shared" si="6"/>
        <v>0</v>
      </c>
      <c r="V30" s="225">
        <f t="shared" si="6"/>
        <v>0</v>
      </c>
      <c r="W30" s="225">
        <f t="shared" si="6"/>
        <v>0</v>
      </c>
      <c r="X30" s="225">
        <f>H30+L30+P30+T30</f>
        <v>2.7490000000000001</v>
      </c>
      <c r="Y30" s="225">
        <f>J30+N30+R30+V30</f>
        <v>0</v>
      </c>
    </row>
    <row r="31" spans="1:25">
      <c r="A31" s="217" t="s">
        <v>367</v>
      </c>
      <c r="B31" s="219" t="s">
        <v>229</v>
      </c>
      <c r="C31" s="213">
        <f>H31+L31+P31+T31</f>
        <v>0</v>
      </c>
      <c r="D31" s="213">
        <f>J31+N31+R31+V31</f>
        <v>0</v>
      </c>
      <c r="E31" s="213">
        <v>0</v>
      </c>
      <c r="F31" s="234">
        <v>0</v>
      </c>
      <c r="G31" s="234">
        <v>0</v>
      </c>
      <c r="H31" s="213">
        <v>0</v>
      </c>
      <c r="I31" s="213">
        <v>0</v>
      </c>
      <c r="J31" s="213">
        <v>0</v>
      </c>
      <c r="K31" s="213">
        <v>0</v>
      </c>
      <c r="L31" s="213">
        <v>0</v>
      </c>
      <c r="M31" s="213">
        <v>0</v>
      </c>
      <c r="N31" s="213">
        <v>0</v>
      </c>
      <c r="O31" s="213">
        <v>0</v>
      </c>
      <c r="P31" s="213">
        <v>0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7">
        <f>H31+L31+P31+T31</f>
        <v>0</v>
      </c>
      <c r="Y31" s="27">
        <f>J31+N31+R31+V31</f>
        <v>0</v>
      </c>
    </row>
    <row r="32" spans="1:25" ht="31.5">
      <c r="A32" s="217" t="s">
        <v>368</v>
      </c>
      <c r="B32" s="219" t="s">
        <v>232</v>
      </c>
      <c r="C32" s="213">
        <f>H32+L32+P32+T32</f>
        <v>0</v>
      </c>
      <c r="D32" s="213">
        <f>J32+N32+R32+V32</f>
        <v>0</v>
      </c>
      <c r="E32" s="213">
        <v>0</v>
      </c>
      <c r="F32" s="234">
        <v>0</v>
      </c>
      <c r="G32" s="234">
        <v>0</v>
      </c>
      <c r="H32" s="213">
        <v>0</v>
      </c>
      <c r="I32" s="213">
        <v>0</v>
      </c>
      <c r="J32" s="213">
        <v>0</v>
      </c>
      <c r="K32" s="213">
        <v>0</v>
      </c>
      <c r="L32" s="213">
        <v>0</v>
      </c>
      <c r="M32" s="213">
        <v>0</v>
      </c>
      <c r="N32" s="213">
        <v>0</v>
      </c>
      <c r="O32" s="213">
        <v>0</v>
      </c>
      <c r="P32" s="213">
        <v>0</v>
      </c>
      <c r="Q32" s="213">
        <v>0</v>
      </c>
      <c r="R32" s="213">
        <v>0</v>
      </c>
      <c r="S32" s="213">
        <v>0</v>
      </c>
      <c r="T32" s="213">
        <v>0</v>
      </c>
      <c r="U32" s="213">
        <v>0</v>
      </c>
      <c r="V32" s="213">
        <v>0</v>
      </c>
      <c r="W32" s="213">
        <v>0</v>
      </c>
      <c r="X32" s="27">
        <f>H32+L32+P32+T32</f>
        <v>0</v>
      </c>
      <c r="Y32" s="27">
        <f>J32+N32+R32+V32</f>
        <v>0</v>
      </c>
    </row>
    <row r="33" spans="1:25">
      <c r="A33" s="217" t="s">
        <v>369</v>
      </c>
      <c r="B33" s="219" t="s">
        <v>222</v>
      </c>
      <c r="C33" s="213">
        <f>H33+L33+P33+T33</f>
        <v>0</v>
      </c>
      <c r="D33" s="213">
        <f>J33+N33+R33+V33</f>
        <v>0</v>
      </c>
      <c r="E33" s="213">
        <f t="shared" ref="E33" si="7">C33</f>
        <v>0</v>
      </c>
      <c r="F33" s="234">
        <f t="shared" ref="F33" si="8">C33</f>
        <v>0</v>
      </c>
      <c r="G33" s="234">
        <v>0</v>
      </c>
      <c r="H33" s="213">
        <v>0</v>
      </c>
      <c r="I33" s="213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0</v>
      </c>
      <c r="R33" s="213">
        <v>0</v>
      </c>
      <c r="S33" s="213">
        <v>0</v>
      </c>
      <c r="T33" s="213">
        <v>0</v>
      </c>
      <c r="U33" s="213">
        <v>0</v>
      </c>
      <c r="V33" s="213">
        <v>0</v>
      </c>
      <c r="W33" s="213">
        <v>0</v>
      </c>
      <c r="X33" s="27">
        <f>H33+L33+P33+T33</f>
        <v>0</v>
      </c>
      <c r="Y33" s="27">
        <f>J33+N33+R33+V33</f>
        <v>0</v>
      </c>
    </row>
    <row r="34" spans="1:25">
      <c r="A34" s="217" t="s">
        <v>370</v>
      </c>
      <c r="B34" s="219" t="s">
        <v>230</v>
      </c>
      <c r="C34" s="213">
        <f>H34+L34+P34+T34</f>
        <v>2.7490000000000001</v>
      </c>
      <c r="D34" s="342">
        <f>J34+N34+R34+V34</f>
        <v>0</v>
      </c>
      <c r="E34" s="234">
        <f>C34</f>
        <v>2.7490000000000001</v>
      </c>
      <c r="F34" s="234">
        <f>C34</f>
        <v>2.7490000000000001</v>
      </c>
      <c r="G34" s="342">
        <v>0</v>
      </c>
      <c r="H34" s="234">
        <f>ROUND(H27/1.2,3)</f>
        <v>2.7490000000000001</v>
      </c>
      <c r="I34" s="234" t="s">
        <v>401</v>
      </c>
      <c r="J34" s="342">
        <v>0</v>
      </c>
      <c r="K34" s="342">
        <v>0</v>
      </c>
      <c r="L34" s="213">
        <v>0</v>
      </c>
      <c r="M34" s="213">
        <v>0</v>
      </c>
      <c r="N34" s="213">
        <v>0</v>
      </c>
      <c r="O34" s="213">
        <v>0</v>
      </c>
      <c r="P34" s="213">
        <v>0</v>
      </c>
      <c r="Q34" s="213">
        <v>0</v>
      </c>
      <c r="R34" s="213">
        <v>0</v>
      </c>
      <c r="S34" s="213">
        <v>0</v>
      </c>
      <c r="T34" s="213">
        <v>0</v>
      </c>
      <c r="U34" s="213">
        <v>0</v>
      </c>
      <c r="V34" s="213">
        <v>0</v>
      </c>
      <c r="W34" s="213">
        <v>0</v>
      </c>
      <c r="X34" s="27">
        <f>H34+L34+P34+T34</f>
        <v>2.7490000000000001</v>
      </c>
      <c r="Y34" s="27">
        <f>J34+N34+R34+V34</f>
        <v>0</v>
      </c>
    </row>
    <row r="35" spans="1:25" ht="31.5">
      <c r="A35" s="223" t="s">
        <v>34</v>
      </c>
      <c r="B35" s="224" t="s">
        <v>371</v>
      </c>
      <c r="C35" s="225"/>
      <c r="D35" s="225"/>
      <c r="E35" s="225"/>
      <c r="F35" s="233"/>
      <c r="G35" s="233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</row>
    <row r="36" spans="1:25" ht="31.5">
      <c r="A36" s="218" t="s">
        <v>372</v>
      </c>
      <c r="B36" s="221" t="s">
        <v>223</v>
      </c>
      <c r="C36" s="213">
        <f>H36+L36+P36+T36</f>
        <v>0</v>
      </c>
      <c r="D36" s="213">
        <f>J36+N36+R36+V36</f>
        <v>0</v>
      </c>
      <c r="E36" s="213">
        <v>0</v>
      </c>
      <c r="F36" s="234">
        <v>0</v>
      </c>
      <c r="G36" s="234">
        <v>0</v>
      </c>
      <c r="H36" s="213">
        <v>0</v>
      </c>
      <c r="I36" s="213">
        <v>0</v>
      </c>
      <c r="J36" s="213">
        <v>0</v>
      </c>
      <c r="K36" s="213">
        <v>0</v>
      </c>
      <c r="L36" s="213">
        <v>0</v>
      </c>
      <c r="M36" s="213">
        <v>0</v>
      </c>
      <c r="N36" s="213">
        <v>0</v>
      </c>
      <c r="O36" s="213">
        <v>0</v>
      </c>
      <c r="P36" s="213">
        <v>0</v>
      </c>
      <c r="Q36" s="213">
        <v>0</v>
      </c>
      <c r="R36" s="213">
        <v>0</v>
      </c>
      <c r="S36" s="213">
        <v>0</v>
      </c>
      <c r="T36" s="213">
        <v>0</v>
      </c>
      <c r="U36" s="213">
        <v>0</v>
      </c>
      <c r="V36" s="213">
        <v>0</v>
      </c>
      <c r="W36" s="213">
        <v>0</v>
      </c>
      <c r="X36" s="89">
        <f>H36+L36+P36+T36</f>
        <v>0</v>
      </c>
      <c r="Y36" s="89">
        <f>J36+N36+R36+V36</f>
        <v>0</v>
      </c>
    </row>
    <row r="37" spans="1:25">
      <c r="A37" s="218" t="s">
        <v>373</v>
      </c>
      <c r="B37" s="221" t="s">
        <v>374</v>
      </c>
      <c r="C37" s="213">
        <f>H37+L37+P37+T37</f>
        <v>0</v>
      </c>
      <c r="D37" s="213">
        <f>J37+N37+R37+V37</f>
        <v>0</v>
      </c>
      <c r="E37" s="213">
        <v>0</v>
      </c>
      <c r="F37" s="234">
        <v>0</v>
      </c>
      <c r="G37" s="234">
        <v>0</v>
      </c>
      <c r="H37" s="213">
        <v>0</v>
      </c>
      <c r="I37" s="213">
        <v>0</v>
      </c>
      <c r="J37" s="213">
        <v>0</v>
      </c>
      <c r="K37" s="213">
        <v>0</v>
      </c>
      <c r="L37" s="213">
        <v>0</v>
      </c>
      <c r="M37" s="213">
        <v>0</v>
      </c>
      <c r="N37" s="213">
        <v>0</v>
      </c>
      <c r="O37" s="213">
        <v>0</v>
      </c>
      <c r="P37" s="213">
        <v>0</v>
      </c>
      <c r="Q37" s="213">
        <v>0</v>
      </c>
      <c r="R37" s="213">
        <v>0</v>
      </c>
      <c r="S37" s="213">
        <v>0</v>
      </c>
      <c r="T37" s="213">
        <v>0</v>
      </c>
      <c r="U37" s="213">
        <v>0</v>
      </c>
      <c r="V37" s="213">
        <v>0</v>
      </c>
      <c r="W37" s="213">
        <v>0</v>
      </c>
      <c r="X37" s="27">
        <f>H37+L37+P37+T37</f>
        <v>0</v>
      </c>
      <c r="Y37" s="27">
        <f>J37+N37+R37+V37</f>
        <v>0</v>
      </c>
    </row>
    <row r="38" spans="1:25">
      <c r="A38" s="218" t="s">
        <v>375</v>
      </c>
      <c r="B38" s="221" t="s">
        <v>225</v>
      </c>
      <c r="C38" s="213">
        <f>H38+L38+P38+T38</f>
        <v>0</v>
      </c>
      <c r="D38" s="213">
        <f>J38+N38+R38+V38</f>
        <v>0</v>
      </c>
      <c r="E38" s="213">
        <v>0</v>
      </c>
      <c r="F38" s="234">
        <v>0</v>
      </c>
      <c r="G38" s="234">
        <v>0</v>
      </c>
      <c r="H38" s="213">
        <v>0</v>
      </c>
      <c r="I38" s="213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3">
        <v>0</v>
      </c>
      <c r="Q38" s="213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7">
        <f>H38+L38+P38+T38</f>
        <v>0</v>
      </c>
      <c r="Y38" s="27">
        <f>J38+N38+R38+V38</f>
        <v>0</v>
      </c>
    </row>
    <row r="39" spans="1:25" ht="31.5">
      <c r="A39" s="218" t="s">
        <v>376</v>
      </c>
      <c r="B39" s="219" t="s">
        <v>207</v>
      </c>
      <c r="C39" s="213">
        <f>H39+L39+P39+T39</f>
        <v>0</v>
      </c>
      <c r="D39" s="213">
        <f>J39+N39+R39+V39</f>
        <v>0</v>
      </c>
      <c r="E39" s="213">
        <v>0</v>
      </c>
      <c r="F39" s="234">
        <v>0</v>
      </c>
      <c r="G39" s="234">
        <v>0</v>
      </c>
      <c r="H39" s="213">
        <v>0</v>
      </c>
      <c r="I39" s="213">
        <v>0</v>
      </c>
      <c r="J39" s="213">
        <v>0</v>
      </c>
      <c r="K39" s="213">
        <v>0</v>
      </c>
      <c r="L39" s="213">
        <v>0</v>
      </c>
      <c r="M39" s="213">
        <v>0</v>
      </c>
      <c r="N39" s="213">
        <v>0</v>
      </c>
      <c r="O39" s="213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3">
        <v>0</v>
      </c>
      <c r="W39" s="213">
        <v>0</v>
      </c>
      <c r="X39" s="27">
        <f>H39+L39+P39+T39</f>
        <v>0</v>
      </c>
      <c r="Y39" s="27">
        <f>J39+N39+R39+V39</f>
        <v>0</v>
      </c>
    </row>
    <row r="40" spans="1:25" ht="31.5">
      <c r="A40" s="218" t="s">
        <v>377</v>
      </c>
      <c r="B40" s="219" t="s">
        <v>206</v>
      </c>
      <c r="C40" s="213">
        <f>H40+L40+P40+T40</f>
        <v>0</v>
      </c>
      <c r="D40" s="213">
        <f>J40+N40+R40+V40</f>
        <v>0</v>
      </c>
      <c r="E40" s="213">
        <v>0</v>
      </c>
      <c r="F40" s="234">
        <v>0</v>
      </c>
      <c r="G40" s="234">
        <v>0</v>
      </c>
      <c r="H40" s="213">
        <v>0</v>
      </c>
      <c r="I40" s="213">
        <v>0</v>
      </c>
      <c r="J40" s="213">
        <v>0</v>
      </c>
      <c r="K40" s="213">
        <v>0</v>
      </c>
      <c r="L40" s="213">
        <v>0</v>
      </c>
      <c r="M40" s="213">
        <v>0</v>
      </c>
      <c r="N40" s="213">
        <v>0</v>
      </c>
      <c r="O40" s="213">
        <v>0</v>
      </c>
      <c r="P40" s="213">
        <v>0</v>
      </c>
      <c r="Q40" s="213">
        <v>0</v>
      </c>
      <c r="R40" s="213">
        <v>0</v>
      </c>
      <c r="S40" s="213">
        <v>0</v>
      </c>
      <c r="T40" s="213">
        <v>0</v>
      </c>
      <c r="U40" s="213">
        <v>0</v>
      </c>
      <c r="V40" s="213">
        <v>0</v>
      </c>
      <c r="W40" s="213">
        <v>0</v>
      </c>
      <c r="X40" s="27">
        <f>H40+L40+P40+T40</f>
        <v>0</v>
      </c>
      <c r="Y40" s="27">
        <f>J40+N40+R40+V40</f>
        <v>0</v>
      </c>
    </row>
    <row r="41" spans="1:25">
      <c r="A41" s="218" t="s">
        <v>378</v>
      </c>
      <c r="B41" s="219" t="s">
        <v>210</v>
      </c>
      <c r="C41" s="213">
        <f>H41+L41+P41+T41</f>
        <v>0</v>
      </c>
      <c r="D41" s="213">
        <f>J41+N41+R41+V41</f>
        <v>0</v>
      </c>
      <c r="E41" s="213">
        <v>0</v>
      </c>
      <c r="F41" s="234">
        <v>0</v>
      </c>
      <c r="G41" s="234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3">
        <v>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7">
        <f>H41+L41+P41+T41</f>
        <v>0</v>
      </c>
      <c r="Y41" s="27">
        <f>J41+N41+R41+V41</f>
        <v>0</v>
      </c>
    </row>
    <row r="42" spans="1:25">
      <c r="A42" s="218" t="s">
        <v>379</v>
      </c>
      <c r="B42" s="221" t="s">
        <v>400</v>
      </c>
      <c r="C42" s="213">
        <f>H42+L42+P42+T42</f>
        <v>0</v>
      </c>
      <c r="D42" s="213">
        <f>J42+N42+R42+V42</f>
        <v>0</v>
      </c>
      <c r="E42" s="213">
        <v>0</v>
      </c>
      <c r="F42" s="234">
        <v>0</v>
      </c>
      <c r="G42" s="234">
        <v>0</v>
      </c>
      <c r="H42" s="213">
        <v>0</v>
      </c>
      <c r="I42" s="213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3">
        <v>0</v>
      </c>
      <c r="P42" s="213">
        <v>0</v>
      </c>
      <c r="Q42" s="213">
        <v>0</v>
      </c>
      <c r="R42" s="213">
        <v>0</v>
      </c>
      <c r="S42" s="213">
        <v>0</v>
      </c>
      <c r="T42" s="213">
        <v>0</v>
      </c>
      <c r="U42" s="213">
        <v>0</v>
      </c>
      <c r="V42" s="213">
        <v>0</v>
      </c>
      <c r="W42" s="213">
        <v>0</v>
      </c>
      <c r="X42" s="26">
        <f>H42+L42+P42+T42</f>
        <v>0</v>
      </c>
      <c r="Y42" s="26">
        <f>J42+N42+R42+V42</f>
        <v>0</v>
      </c>
    </row>
    <row r="43" spans="1:25">
      <c r="A43" s="223" t="s">
        <v>35</v>
      </c>
      <c r="B43" s="224" t="s">
        <v>43</v>
      </c>
      <c r="C43" s="226"/>
      <c r="D43" s="226"/>
      <c r="E43" s="226"/>
      <c r="F43" s="236"/>
      <c r="G43" s="236"/>
      <c r="H43" s="226"/>
      <c r="I43" s="226"/>
      <c r="J43" s="226"/>
      <c r="K43" s="226"/>
      <c r="L43" s="226"/>
      <c r="M43" s="226"/>
      <c r="N43" s="226"/>
      <c r="O43" s="226"/>
      <c r="P43" s="226"/>
      <c r="Q43" s="226"/>
      <c r="R43" s="226"/>
      <c r="S43" s="226"/>
      <c r="T43" s="226"/>
      <c r="U43" s="226"/>
      <c r="V43" s="226"/>
      <c r="W43" s="226"/>
      <c r="X43" s="225"/>
      <c r="Y43" s="225"/>
    </row>
    <row r="44" spans="1:25">
      <c r="A44" s="218" t="s">
        <v>380</v>
      </c>
      <c r="B44" s="219" t="s">
        <v>224</v>
      </c>
      <c r="C44" s="213">
        <f>H44+L44+P44+T44</f>
        <v>0</v>
      </c>
      <c r="D44" s="213">
        <f>J44+N44+R44+V44</f>
        <v>0</v>
      </c>
      <c r="E44" s="213">
        <v>0</v>
      </c>
      <c r="F44" s="234">
        <v>0</v>
      </c>
      <c r="G44" s="234">
        <v>0</v>
      </c>
      <c r="H44" s="213">
        <v>0</v>
      </c>
      <c r="I44" s="213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0</v>
      </c>
      <c r="O44" s="213">
        <v>0</v>
      </c>
      <c r="P44" s="213">
        <v>0</v>
      </c>
      <c r="Q44" s="213">
        <v>0</v>
      </c>
      <c r="R44" s="213">
        <v>0</v>
      </c>
      <c r="S44" s="213">
        <v>0</v>
      </c>
      <c r="T44" s="213">
        <v>0</v>
      </c>
      <c r="U44" s="213">
        <v>0</v>
      </c>
      <c r="V44" s="213">
        <v>0</v>
      </c>
      <c r="W44" s="213">
        <v>0</v>
      </c>
      <c r="X44" s="27">
        <f>H44+L44+P44+T44</f>
        <v>0</v>
      </c>
      <c r="Y44" s="27">
        <f>J44+N44+R44+V44</f>
        <v>0</v>
      </c>
    </row>
    <row r="45" spans="1:25">
      <c r="A45" s="218" t="s">
        <v>381</v>
      </c>
      <c r="B45" s="219" t="s">
        <v>374</v>
      </c>
      <c r="C45" s="213">
        <f>H45+L45+P45+T45</f>
        <v>0</v>
      </c>
      <c r="D45" s="213">
        <f>J45+N45+R45+V45</f>
        <v>0</v>
      </c>
      <c r="E45" s="213">
        <v>0</v>
      </c>
      <c r="F45" s="234">
        <v>0</v>
      </c>
      <c r="G45" s="234">
        <v>0</v>
      </c>
      <c r="H45" s="213">
        <v>0</v>
      </c>
      <c r="I45" s="213">
        <v>0</v>
      </c>
      <c r="J45" s="213">
        <v>0</v>
      </c>
      <c r="K45" s="213">
        <v>0</v>
      </c>
      <c r="L45" s="213">
        <v>0</v>
      </c>
      <c r="M45" s="213">
        <v>0</v>
      </c>
      <c r="N45" s="213">
        <v>0</v>
      </c>
      <c r="O45" s="213">
        <v>0</v>
      </c>
      <c r="P45" s="213">
        <v>0</v>
      </c>
      <c r="Q45" s="213">
        <v>0</v>
      </c>
      <c r="R45" s="213">
        <v>0</v>
      </c>
      <c r="S45" s="213">
        <v>0</v>
      </c>
      <c r="T45" s="213">
        <v>0</v>
      </c>
      <c r="U45" s="213">
        <v>0</v>
      </c>
      <c r="V45" s="213">
        <v>0</v>
      </c>
      <c r="W45" s="213">
        <v>0</v>
      </c>
      <c r="X45" s="27">
        <f>H45+L45+P45+T45</f>
        <v>0</v>
      </c>
      <c r="Y45" s="27">
        <f>J45+N45+R45+V45</f>
        <v>0</v>
      </c>
    </row>
    <row r="46" spans="1:25">
      <c r="A46" s="218" t="s">
        <v>382</v>
      </c>
      <c r="B46" s="219" t="s">
        <v>225</v>
      </c>
      <c r="C46" s="213">
        <f>H46+L46+P46+T46</f>
        <v>0</v>
      </c>
      <c r="D46" s="213">
        <f>J46+N46+R46+V46</f>
        <v>0</v>
      </c>
      <c r="E46" s="214"/>
      <c r="F46" s="233"/>
      <c r="G46" s="233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>
        <f>H46+L46+P46+T46</f>
        <v>0</v>
      </c>
      <c r="Y46" s="214">
        <f>J46+N46+R46+V46</f>
        <v>0</v>
      </c>
    </row>
    <row r="47" spans="1:25" ht="31.5">
      <c r="A47" s="218" t="s">
        <v>383</v>
      </c>
      <c r="B47" s="219" t="s">
        <v>207</v>
      </c>
      <c r="C47" s="213">
        <f>H47+L47+P47+T47</f>
        <v>0</v>
      </c>
      <c r="D47" s="213">
        <f>J47+N47+R47+V47</f>
        <v>0</v>
      </c>
      <c r="E47" s="213">
        <v>0</v>
      </c>
      <c r="F47" s="234">
        <v>0</v>
      </c>
      <c r="G47" s="234">
        <v>0</v>
      </c>
      <c r="H47" s="213">
        <v>0</v>
      </c>
      <c r="I47" s="213">
        <v>0</v>
      </c>
      <c r="J47" s="213">
        <v>0</v>
      </c>
      <c r="K47" s="213">
        <v>0</v>
      </c>
      <c r="L47" s="213">
        <v>0</v>
      </c>
      <c r="M47" s="213">
        <v>0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89">
        <f>H47+L47+P47+T47</f>
        <v>0</v>
      </c>
      <c r="Y47" s="89">
        <f>J47+N47+R47+V47</f>
        <v>0</v>
      </c>
    </row>
    <row r="48" spans="1:25" ht="31.5">
      <c r="A48" s="218" t="s">
        <v>384</v>
      </c>
      <c r="B48" s="219" t="s">
        <v>206</v>
      </c>
      <c r="C48" s="213">
        <f>H48+L48+P48+T48</f>
        <v>0</v>
      </c>
      <c r="D48" s="213">
        <f>J48+N48+R48+V48</f>
        <v>0</v>
      </c>
      <c r="E48" s="213">
        <v>0</v>
      </c>
      <c r="F48" s="234">
        <v>0</v>
      </c>
      <c r="G48" s="234">
        <v>0</v>
      </c>
      <c r="H48" s="213">
        <v>0</v>
      </c>
      <c r="I48" s="213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0</v>
      </c>
      <c r="O48" s="213">
        <v>0</v>
      </c>
      <c r="P48" s="213">
        <v>0</v>
      </c>
      <c r="Q48" s="213">
        <v>0</v>
      </c>
      <c r="R48" s="213">
        <v>0</v>
      </c>
      <c r="S48" s="213">
        <v>0</v>
      </c>
      <c r="T48" s="213">
        <v>0</v>
      </c>
      <c r="U48" s="213">
        <v>0</v>
      </c>
      <c r="V48" s="213">
        <v>0</v>
      </c>
      <c r="W48" s="213">
        <v>0</v>
      </c>
      <c r="X48" s="89">
        <f>H48+L48+P48+T48</f>
        <v>0</v>
      </c>
      <c r="Y48" s="89">
        <f>J48+N48+R48+V48</f>
        <v>0</v>
      </c>
    </row>
    <row r="49" spans="1:25">
      <c r="A49" s="218" t="s">
        <v>385</v>
      </c>
      <c r="B49" s="219" t="s">
        <v>210</v>
      </c>
      <c r="C49" s="213">
        <f>H49+L49+P49+T49</f>
        <v>0</v>
      </c>
      <c r="D49" s="213">
        <f>J49+N49+R49+V49</f>
        <v>0</v>
      </c>
      <c r="E49" s="213">
        <v>0</v>
      </c>
      <c r="F49" s="234">
        <v>0</v>
      </c>
      <c r="G49" s="234">
        <v>0</v>
      </c>
      <c r="H49" s="213">
        <v>0</v>
      </c>
      <c r="I49" s="213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3">
        <v>0</v>
      </c>
      <c r="S49" s="213">
        <v>0</v>
      </c>
      <c r="T49" s="213">
        <v>0</v>
      </c>
      <c r="U49" s="213">
        <v>0</v>
      </c>
      <c r="V49" s="213">
        <v>0</v>
      </c>
      <c r="W49" s="213">
        <v>0</v>
      </c>
      <c r="X49" s="89">
        <f>H49+L49+P49+T49</f>
        <v>0</v>
      </c>
      <c r="Y49" s="89">
        <f>J49+N49+R49+V49</f>
        <v>0</v>
      </c>
    </row>
    <row r="50" spans="1:25" ht="18.75">
      <c r="A50" s="218" t="s">
        <v>386</v>
      </c>
      <c r="B50" s="221" t="s">
        <v>407</v>
      </c>
      <c r="C50" s="213">
        <f>H50+L50+P50+T50</f>
        <v>1</v>
      </c>
      <c r="D50" s="213">
        <f>J50+N50+R50+V50</f>
        <v>0</v>
      </c>
      <c r="E50" s="213">
        <v>0</v>
      </c>
      <c r="F50" s="234">
        <v>0</v>
      </c>
      <c r="G50" s="234">
        <v>0</v>
      </c>
      <c r="H50" s="235">
        <v>1</v>
      </c>
      <c r="I50" s="235" t="s">
        <v>401</v>
      </c>
      <c r="J50" s="213">
        <v>0</v>
      </c>
      <c r="K50" s="213">
        <v>0</v>
      </c>
      <c r="L50" s="213">
        <v>0</v>
      </c>
      <c r="M50" s="213">
        <v>0</v>
      </c>
      <c r="N50" s="213">
        <v>0</v>
      </c>
      <c r="O50" s="213">
        <v>0</v>
      </c>
      <c r="P50" s="213">
        <v>0</v>
      </c>
      <c r="Q50" s="213">
        <v>0</v>
      </c>
      <c r="R50" s="213">
        <v>0</v>
      </c>
      <c r="S50" s="213">
        <v>0</v>
      </c>
      <c r="T50" s="213">
        <v>0</v>
      </c>
      <c r="U50" s="213">
        <v>0</v>
      </c>
      <c r="V50" s="213">
        <v>0</v>
      </c>
      <c r="W50" s="213">
        <v>0</v>
      </c>
      <c r="X50" s="89">
        <f>H50+L50+P50+T50</f>
        <v>1</v>
      </c>
      <c r="Y50" s="89">
        <f>J50+N50+R50+V50</f>
        <v>0</v>
      </c>
    </row>
    <row r="51" spans="1:25" ht="31.5">
      <c r="A51" s="223" t="s">
        <v>36</v>
      </c>
      <c r="B51" s="224" t="s">
        <v>154</v>
      </c>
      <c r="C51" s="226"/>
      <c r="D51" s="226"/>
      <c r="E51" s="226"/>
      <c r="F51" s="236"/>
      <c r="G51" s="23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5"/>
      <c r="Y51" s="225"/>
    </row>
    <row r="52" spans="1:25">
      <c r="A52" s="218" t="s">
        <v>387</v>
      </c>
      <c r="B52" s="219" t="s">
        <v>216</v>
      </c>
      <c r="C52" s="213">
        <f>H52+L52+P52+T52</f>
        <v>2.7490000000000001</v>
      </c>
      <c r="D52" s="213">
        <f>J52+N52+R52+V52</f>
        <v>0</v>
      </c>
      <c r="E52" s="213">
        <f t="shared" ref="E52:G52" si="9">E33</f>
        <v>0</v>
      </c>
      <c r="F52" s="234">
        <f t="shared" si="9"/>
        <v>0</v>
      </c>
      <c r="G52" s="234">
        <f t="shared" si="9"/>
        <v>0</v>
      </c>
      <c r="H52" s="213">
        <f>C30</f>
        <v>2.7490000000000001</v>
      </c>
      <c r="I52" s="235" t="s">
        <v>401</v>
      </c>
      <c r="J52" s="213">
        <f t="shared" ref="J52:W52" si="10">J33</f>
        <v>0</v>
      </c>
      <c r="K52" s="213">
        <f t="shared" si="10"/>
        <v>0</v>
      </c>
      <c r="L52" s="213">
        <v>0</v>
      </c>
      <c r="M52" s="213">
        <v>0</v>
      </c>
      <c r="N52" s="213">
        <f t="shared" si="10"/>
        <v>0</v>
      </c>
      <c r="O52" s="213">
        <f t="shared" si="10"/>
        <v>0</v>
      </c>
      <c r="P52" s="213">
        <f t="shared" si="10"/>
        <v>0</v>
      </c>
      <c r="Q52" s="213">
        <f t="shared" si="10"/>
        <v>0</v>
      </c>
      <c r="R52" s="213">
        <f t="shared" si="10"/>
        <v>0</v>
      </c>
      <c r="S52" s="213">
        <f t="shared" si="10"/>
        <v>0</v>
      </c>
      <c r="T52" s="213">
        <f t="shared" si="10"/>
        <v>0</v>
      </c>
      <c r="U52" s="213">
        <f t="shared" si="10"/>
        <v>0</v>
      </c>
      <c r="V52" s="213">
        <f t="shared" si="10"/>
        <v>0</v>
      </c>
      <c r="W52" s="213">
        <f t="shared" si="10"/>
        <v>0</v>
      </c>
      <c r="X52" s="89">
        <f>H52+L52+P52+T52</f>
        <v>2.7490000000000001</v>
      </c>
      <c r="Y52" s="89">
        <f>J52+N52+R52+V52</f>
        <v>0</v>
      </c>
    </row>
    <row r="53" spans="1:25">
      <c r="A53" s="218" t="s">
        <v>388</v>
      </c>
      <c r="B53" s="219" t="s">
        <v>90</v>
      </c>
      <c r="C53" s="213">
        <f>H53+L53+P53+T53</f>
        <v>0</v>
      </c>
      <c r="D53" s="213">
        <f>J53+N53+R53+V53</f>
        <v>0</v>
      </c>
      <c r="E53" s="213">
        <v>0</v>
      </c>
      <c r="F53" s="234">
        <v>0</v>
      </c>
      <c r="G53" s="234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3">
        <v>0</v>
      </c>
      <c r="P53" s="213">
        <v>0</v>
      </c>
      <c r="Q53" s="213">
        <v>0</v>
      </c>
      <c r="R53" s="213">
        <v>0</v>
      </c>
      <c r="S53" s="213">
        <v>0</v>
      </c>
      <c r="T53" s="213">
        <v>0</v>
      </c>
      <c r="U53" s="213">
        <v>0</v>
      </c>
      <c r="V53" s="213">
        <v>0</v>
      </c>
      <c r="W53" s="213">
        <v>0</v>
      </c>
      <c r="X53" s="89">
        <f>H53+L53+P53+T53</f>
        <v>0</v>
      </c>
      <c r="Y53" s="89">
        <f>J53+N53+R53+V53</f>
        <v>0</v>
      </c>
    </row>
    <row r="54" spans="1:25">
      <c r="A54" s="218" t="s">
        <v>389</v>
      </c>
      <c r="B54" s="221" t="s">
        <v>89</v>
      </c>
      <c r="C54" s="213">
        <f>H54+L54+P54+T54</f>
        <v>0</v>
      </c>
      <c r="D54" s="213">
        <f>J54+N54+R54+V54</f>
        <v>0</v>
      </c>
      <c r="E54" s="213">
        <v>0</v>
      </c>
      <c r="F54" s="234">
        <v>0</v>
      </c>
      <c r="G54" s="234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0</v>
      </c>
      <c r="O54" s="213">
        <v>0</v>
      </c>
      <c r="P54" s="213">
        <v>0</v>
      </c>
      <c r="Q54" s="213">
        <v>0</v>
      </c>
      <c r="R54" s="213">
        <v>0</v>
      </c>
      <c r="S54" s="213">
        <v>0</v>
      </c>
      <c r="T54" s="213">
        <v>0</v>
      </c>
      <c r="U54" s="213">
        <v>0</v>
      </c>
      <c r="V54" s="213">
        <v>0</v>
      </c>
      <c r="W54" s="213">
        <v>0</v>
      </c>
      <c r="X54" s="89">
        <f>H54+L54+P54+T54</f>
        <v>0</v>
      </c>
      <c r="Y54" s="89">
        <f>J54+N54+R54+V54</f>
        <v>0</v>
      </c>
    </row>
    <row r="55" spans="1:25">
      <c r="A55" s="218" t="s">
        <v>390</v>
      </c>
      <c r="B55" s="221" t="s">
        <v>91</v>
      </c>
      <c r="C55" s="213">
        <f>H55+L55+P55+T55</f>
        <v>0</v>
      </c>
      <c r="D55" s="213">
        <f>J55+N55+R55+V55</f>
        <v>0</v>
      </c>
      <c r="E55" s="213">
        <v>0</v>
      </c>
      <c r="F55" s="234">
        <v>0</v>
      </c>
      <c r="G55" s="234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0</v>
      </c>
      <c r="U55" s="213">
        <v>0</v>
      </c>
      <c r="V55" s="213">
        <v>0</v>
      </c>
      <c r="W55" s="213">
        <v>0</v>
      </c>
      <c r="X55" s="89">
        <f>H55+L55+P55+T55</f>
        <v>0</v>
      </c>
      <c r="Y55" s="89">
        <f>J55+N55+R55+V55</f>
        <v>0</v>
      </c>
    </row>
    <row r="56" spans="1:25">
      <c r="A56" s="218" t="s">
        <v>391</v>
      </c>
      <c r="B56" s="221" t="s">
        <v>211</v>
      </c>
      <c r="C56" s="213">
        <f>H56+L56+P56+T56</f>
        <v>0</v>
      </c>
      <c r="D56" s="213">
        <f>J56+N56+R56+V56</f>
        <v>0</v>
      </c>
      <c r="E56" s="213">
        <v>0</v>
      </c>
      <c r="F56" s="234">
        <v>0</v>
      </c>
      <c r="G56" s="234">
        <v>0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0</v>
      </c>
      <c r="O56" s="213">
        <v>0</v>
      </c>
      <c r="P56" s="213">
        <v>0</v>
      </c>
      <c r="Q56" s="213">
        <v>0</v>
      </c>
      <c r="R56" s="213">
        <v>0</v>
      </c>
      <c r="S56" s="213">
        <v>0</v>
      </c>
      <c r="T56" s="213">
        <v>0</v>
      </c>
      <c r="U56" s="213">
        <v>0</v>
      </c>
      <c r="V56" s="213">
        <v>0</v>
      </c>
      <c r="W56" s="213">
        <v>0</v>
      </c>
      <c r="X56" s="89">
        <f>H56+L56+P56+T56</f>
        <v>0</v>
      </c>
      <c r="Y56" s="89">
        <f>J56+N56+R56+V56</f>
        <v>0</v>
      </c>
    </row>
    <row r="57" spans="1:25">
      <c r="A57" s="218" t="s">
        <v>392</v>
      </c>
      <c r="B57" s="221" t="s">
        <v>400</v>
      </c>
      <c r="C57" s="213">
        <f>H57+L57+P57+T57</f>
        <v>1</v>
      </c>
      <c r="D57" s="213">
        <f>J57+N57+R57+V57</f>
        <v>0</v>
      </c>
      <c r="E57" s="213">
        <v>0</v>
      </c>
      <c r="F57" s="234">
        <v>0</v>
      </c>
      <c r="G57" s="234">
        <v>0</v>
      </c>
      <c r="H57" s="235">
        <v>1</v>
      </c>
      <c r="I57" s="235" t="s">
        <v>401</v>
      </c>
      <c r="J57" s="213">
        <v>0</v>
      </c>
      <c r="K57" s="213">
        <v>0</v>
      </c>
      <c r="L57" s="213">
        <v>0</v>
      </c>
      <c r="M57" s="213">
        <v>0</v>
      </c>
      <c r="N57" s="213">
        <v>0</v>
      </c>
      <c r="O57" s="213">
        <v>0</v>
      </c>
      <c r="P57" s="213">
        <v>0</v>
      </c>
      <c r="Q57" s="213">
        <v>0</v>
      </c>
      <c r="R57" s="213">
        <v>0</v>
      </c>
      <c r="S57" s="213">
        <v>0</v>
      </c>
      <c r="T57" s="213">
        <v>0</v>
      </c>
      <c r="U57" s="213">
        <v>0</v>
      </c>
      <c r="V57" s="213">
        <v>0</v>
      </c>
      <c r="W57" s="213">
        <v>0</v>
      </c>
      <c r="X57" s="89">
        <f>H57+L57+P57+T57</f>
        <v>1</v>
      </c>
      <c r="Y57" s="89">
        <f>J57+N57+R57+V57</f>
        <v>0</v>
      </c>
    </row>
    <row r="58" spans="1:25" ht="31.5">
      <c r="A58" s="223" t="s">
        <v>37</v>
      </c>
      <c r="B58" s="227" t="s">
        <v>153</v>
      </c>
      <c r="C58" s="226">
        <v>0</v>
      </c>
      <c r="D58" s="226">
        <v>0</v>
      </c>
      <c r="E58" s="226">
        <v>0</v>
      </c>
      <c r="F58" s="236">
        <v>0</v>
      </c>
      <c r="G58" s="236">
        <v>0</v>
      </c>
      <c r="H58" s="226">
        <v>0</v>
      </c>
      <c r="I58" s="226">
        <v>0</v>
      </c>
      <c r="J58" s="226">
        <v>0</v>
      </c>
      <c r="K58" s="226">
        <v>0</v>
      </c>
      <c r="L58" s="226">
        <v>0</v>
      </c>
      <c r="M58" s="226">
        <v>0</v>
      </c>
      <c r="N58" s="226">
        <v>0</v>
      </c>
      <c r="O58" s="226">
        <v>0</v>
      </c>
      <c r="P58" s="226">
        <v>0</v>
      </c>
      <c r="Q58" s="226">
        <v>0</v>
      </c>
      <c r="R58" s="226">
        <v>0</v>
      </c>
      <c r="S58" s="226">
        <v>0</v>
      </c>
      <c r="T58" s="226">
        <v>0</v>
      </c>
      <c r="U58" s="226">
        <v>0</v>
      </c>
      <c r="V58" s="226">
        <v>0</v>
      </c>
      <c r="W58" s="226">
        <v>0</v>
      </c>
      <c r="X58" s="225">
        <f>H58+L58+P58+T58</f>
        <v>0</v>
      </c>
      <c r="Y58" s="225">
        <f>J58+N58+R58+V58</f>
        <v>0</v>
      </c>
    </row>
    <row r="59" spans="1:25">
      <c r="A59" s="223" t="s">
        <v>38</v>
      </c>
      <c r="B59" s="224" t="s">
        <v>48</v>
      </c>
      <c r="C59" s="225"/>
      <c r="D59" s="225"/>
      <c r="E59" s="225"/>
      <c r="F59" s="233"/>
      <c r="G59" s="233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</row>
    <row r="60" spans="1:25">
      <c r="A60" s="218" t="s">
        <v>394</v>
      </c>
      <c r="B60" s="222" t="s">
        <v>224</v>
      </c>
      <c r="C60" s="213">
        <f>H60+L60+P60+T60</f>
        <v>0</v>
      </c>
      <c r="D60" s="213">
        <f>J60+N60+R60+V60</f>
        <v>0</v>
      </c>
      <c r="E60" s="216">
        <v>0</v>
      </c>
      <c r="F60" s="237">
        <v>0</v>
      </c>
      <c r="G60" s="237">
        <v>0</v>
      </c>
      <c r="H60" s="216">
        <v>0</v>
      </c>
      <c r="I60" s="216">
        <v>0</v>
      </c>
      <c r="J60" s="216">
        <v>0</v>
      </c>
      <c r="K60" s="216">
        <v>0</v>
      </c>
      <c r="L60" s="216">
        <v>0</v>
      </c>
      <c r="M60" s="216">
        <v>0</v>
      </c>
      <c r="N60" s="216">
        <v>0</v>
      </c>
      <c r="O60" s="216">
        <v>0</v>
      </c>
      <c r="P60" s="216">
        <v>0</v>
      </c>
      <c r="Q60" s="216">
        <v>0</v>
      </c>
      <c r="R60" s="216">
        <v>0</v>
      </c>
      <c r="S60" s="216">
        <v>0</v>
      </c>
      <c r="T60" s="216">
        <v>0</v>
      </c>
      <c r="U60" s="216">
        <v>0</v>
      </c>
      <c r="V60" s="216">
        <v>0</v>
      </c>
      <c r="W60" s="216">
        <v>0</v>
      </c>
      <c r="X60" s="27">
        <f>H60+L60+P60+T60</f>
        <v>0</v>
      </c>
      <c r="Y60" s="27">
        <f>J60+N60+R60+V60</f>
        <v>0</v>
      </c>
    </row>
    <row r="61" spans="1:25">
      <c r="A61" s="218" t="s">
        <v>395</v>
      </c>
      <c r="B61" s="222" t="s">
        <v>374</v>
      </c>
      <c r="C61" s="213">
        <f>H61+L61+P61+T61</f>
        <v>0</v>
      </c>
      <c r="D61" s="213">
        <f>J61+N61+R61+V61</f>
        <v>0</v>
      </c>
      <c r="E61" s="216">
        <v>0</v>
      </c>
      <c r="F61" s="237">
        <v>0</v>
      </c>
      <c r="G61" s="237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7">
        <f>H61+L61+P61+T61</f>
        <v>0</v>
      </c>
      <c r="Y61" s="27">
        <f>J61+N61+R61+V61</f>
        <v>0</v>
      </c>
    </row>
    <row r="62" spans="1:25">
      <c r="A62" s="218" t="s">
        <v>396</v>
      </c>
      <c r="B62" s="222" t="s">
        <v>225</v>
      </c>
      <c r="C62" s="213">
        <f>H62+L62+P62+T62</f>
        <v>0</v>
      </c>
      <c r="D62" s="213">
        <f>J62+N62+R62+V62</f>
        <v>0</v>
      </c>
      <c r="E62" s="216">
        <v>0</v>
      </c>
      <c r="F62" s="237">
        <v>0</v>
      </c>
      <c r="G62" s="237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7">
        <f>H62+L62+P62+T62</f>
        <v>0</v>
      </c>
      <c r="Y62" s="27">
        <f>J62+N62+R62+V62</f>
        <v>0</v>
      </c>
    </row>
    <row r="63" spans="1:25">
      <c r="A63" s="218" t="s">
        <v>397</v>
      </c>
      <c r="B63" s="222" t="s">
        <v>215</v>
      </c>
      <c r="C63" s="213">
        <f>H63+L63+P63+T63</f>
        <v>0</v>
      </c>
      <c r="D63" s="213">
        <f>J63+N63+R63+V63</f>
        <v>0</v>
      </c>
      <c r="E63" s="216">
        <v>0</v>
      </c>
      <c r="F63" s="237">
        <v>0</v>
      </c>
      <c r="G63" s="237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7">
        <f>H63+L63+P63+T63</f>
        <v>0</v>
      </c>
      <c r="Y63" s="27">
        <f>J63+N63+R63+V63</f>
        <v>0</v>
      </c>
    </row>
    <row r="64" spans="1:25" ht="18.75">
      <c r="A64" s="218" t="s">
        <v>398</v>
      </c>
      <c r="B64" s="221" t="s">
        <v>393</v>
      </c>
      <c r="C64" s="213">
        <f>H64+L64+P64+T64</f>
        <v>0</v>
      </c>
      <c r="D64" s="213">
        <f>J64+N64+R64+V64</f>
        <v>0</v>
      </c>
      <c r="E64" s="216">
        <v>0</v>
      </c>
      <c r="F64" s="237">
        <v>0</v>
      </c>
      <c r="G64" s="237">
        <v>0</v>
      </c>
      <c r="H64" s="216">
        <v>0</v>
      </c>
      <c r="I64" s="216">
        <v>0</v>
      </c>
      <c r="J64" s="216">
        <v>0</v>
      </c>
      <c r="K64" s="216">
        <v>0</v>
      </c>
      <c r="L64" s="216">
        <v>0</v>
      </c>
      <c r="M64" s="216">
        <v>0</v>
      </c>
      <c r="N64" s="216">
        <v>0</v>
      </c>
      <c r="O64" s="216">
        <v>0</v>
      </c>
      <c r="P64" s="216">
        <v>0</v>
      </c>
      <c r="Q64" s="216">
        <v>0</v>
      </c>
      <c r="R64" s="216">
        <v>0</v>
      </c>
      <c r="S64" s="216">
        <v>0</v>
      </c>
      <c r="T64" s="216">
        <v>0</v>
      </c>
      <c r="U64" s="216">
        <v>0</v>
      </c>
      <c r="V64" s="216">
        <v>0</v>
      </c>
      <c r="W64" s="216">
        <v>0</v>
      </c>
      <c r="X64" s="27">
        <f>H64+L64+P64+T64</f>
        <v>0</v>
      </c>
      <c r="Y64" s="27">
        <f>J64+N64+R64+V64</f>
        <v>0</v>
      </c>
    </row>
  </sheetData>
  <mergeCells count="31"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  <mergeCell ref="A8:Y8"/>
    <mergeCell ref="A9:Y9"/>
    <mergeCell ref="A11:Y11"/>
    <mergeCell ref="A12:Y12"/>
    <mergeCell ref="A14:Y14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V25"/>
  <sheetViews>
    <sheetView zoomScale="55" zoomScaleNormal="55" zoomScaleSheetLayoutView="100" workbookViewId="0">
      <selection activeCell="T44" sqref="T44"/>
    </sheetView>
  </sheetViews>
  <sheetFormatPr defaultColWidth="9.140625" defaultRowHeight="15"/>
  <cols>
    <col min="1" max="1" width="6.28515625" style="6" customWidth="1"/>
    <col min="2" max="2" width="23.28515625" style="6" customWidth="1"/>
    <col min="3" max="3" width="13.7109375" style="6" customWidth="1"/>
    <col min="4" max="4" width="15.28515625" style="6" customWidth="1"/>
    <col min="5" max="12" width="7.7109375" style="6" customWidth="1"/>
    <col min="13" max="13" width="10.7109375" style="6" customWidth="1"/>
    <col min="14" max="14" width="12.5703125" style="6" customWidth="1"/>
    <col min="15" max="15" width="10.7109375" style="6" customWidth="1"/>
    <col min="16" max="16" width="13.5703125" style="6" customWidth="1"/>
    <col min="17" max="17" width="13.42578125" style="6" customWidth="1"/>
    <col min="18" max="18" width="17" style="6" customWidth="1"/>
    <col min="19" max="20" width="9.7109375" style="6" customWidth="1"/>
    <col min="21" max="21" width="11.42578125" style="6" customWidth="1"/>
    <col min="22" max="22" width="12.7109375" style="6" customWidth="1"/>
    <col min="23" max="23" width="13.42578125" style="6" customWidth="1"/>
    <col min="24" max="25" width="10.7109375" style="6" customWidth="1"/>
    <col min="26" max="26" width="7.7109375" style="6" customWidth="1"/>
    <col min="27" max="30" width="10.7109375" style="6" customWidth="1"/>
    <col min="31" max="31" width="15.7109375" style="6" customWidth="1"/>
    <col min="32" max="32" width="11.7109375" style="6" customWidth="1"/>
    <col min="33" max="33" width="11.5703125" style="6" customWidth="1"/>
    <col min="34" max="35" width="9.7109375" style="6" customWidth="1"/>
    <col min="36" max="36" width="11.7109375" style="6" customWidth="1"/>
    <col min="37" max="37" width="12" style="6" customWidth="1"/>
    <col min="38" max="38" width="12.28515625" style="6" customWidth="1"/>
    <col min="39" max="41" width="9.7109375" style="6" customWidth="1"/>
    <col min="42" max="42" width="12.42578125" style="6" customWidth="1"/>
    <col min="43" max="43" width="12" style="6" customWidth="1"/>
    <col min="44" max="44" width="14.28515625" style="6" customWidth="1"/>
    <col min="45" max="46" width="13.28515625" style="6" customWidth="1"/>
    <col min="47" max="47" width="10.7109375" style="6" customWidth="1"/>
    <col min="48" max="48" width="15.7109375" style="6" customWidth="1"/>
    <col min="49" max="16384" width="9.140625" style="6"/>
  </cols>
  <sheetData>
    <row r="1" spans="1:48" ht="18.75">
      <c r="AV1" s="8" t="s">
        <v>151</v>
      </c>
    </row>
    <row r="2" spans="1:48" ht="18.75">
      <c r="AV2" s="5" t="s">
        <v>209</v>
      </c>
    </row>
    <row r="3" spans="1:48" ht="18.75">
      <c r="AV3" s="5" t="s">
        <v>274</v>
      </c>
    </row>
    <row r="4" spans="1:48" ht="18.75">
      <c r="AV4" s="5"/>
    </row>
    <row r="5" spans="1:48" ht="18.75" customHeight="1">
      <c r="A5" s="266" t="str">
        <f>'1. паспорт местоположение'!A5:C5</f>
        <v>Год раскрытия информации: 2026 год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>
      <c r="AV6" s="5"/>
    </row>
    <row r="7" spans="1:48" ht="18.75">
      <c r="A7" s="267" t="s">
        <v>137</v>
      </c>
      <c r="B7" s="267"/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267"/>
      <c r="V7" s="267"/>
      <c r="W7" s="267"/>
      <c r="X7" s="267"/>
      <c r="Y7" s="267"/>
      <c r="Z7" s="267"/>
      <c r="AA7" s="267"/>
      <c r="AB7" s="267"/>
      <c r="AC7" s="267"/>
      <c r="AD7" s="267"/>
      <c r="AE7" s="267"/>
      <c r="AF7" s="267"/>
      <c r="AG7" s="267"/>
      <c r="AH7" s="267"/>
      <c r="AI7" s="267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  <c r="AV7" s="267"/>
    </row>
    <row r="8" spans="1:48" ht="18.75">
      <c r="A8" s="267"/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</row>
    <row r="9" spans="1:48" ht="18.75">
      <c r="A9" s="330" t="str">
        <f>'1. паспорт местоположение'!$A$9</f>
        <v xml:space="preserve">Акционерное общество «Черногорэнерго» 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  <c r="AI9" s="330"/>
      <c r="AJ9" s="330"/>
      <c r="AK9" s="330"/>
      <c r="AL9" s="330"/>
      <c r="AM9" s="330"/>
      <c r="AN9" s="330"/>
      <c r="AO9" s="330"/>
      <c r="AP9" s="330"/>
      <c r="AQ9" s="330"/>
      <c r="AR9" s="330"/>
      <c r="AS9" s="330"/>
      <c r="AT9" s="330"/>
      <c r="AU9" s="330"/>
      <c r="AV9" s="330"/>
    </row>
    <row r="10" spans="1:48" ht="15.75">
      <c r="A10" s="269" t="s">
        <v>2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269"/>
      <c r="V10" s="269"/>
      <c r="W10" s="269"/>
      <c r="X10" s="269"/>
      <c r="Y10" s="269"/>
      <c r="Z10" s="269"/>
      <c r="AA10" s="269"/>
      <c r="AB10" s="269"/>
      <c r="AC10" s="269"/>
      <c r="AD10" s="269"/>
      <c r="AE10" s="269"/>
      <c r="AF10" s="269"/>
      <c r="AG10" s="269"/>
      <c r="AH10" s="269"/>
      <c r="AI10" s="269"/>
      <c r="AJ10" s="269"/>
      <c r="AK10" s="269"/>
      <c r="AL10" s="269"/>
      <c r="AM10" s="269"/>
      <c r="AN10" s="269"/>
      <c r="AO10" s="269"/>
      <c r="AP10" s="269"/>
      <c r="AQ10" s="269"/>
      <c r="AR10" s="269"/>
      <c r="AS10" s="269"/>
      <c r="AT10" s="269"/>
      <c r="AU10" s="269"/>
      <c r="AV10" s="269"/>
    </row>
    <row r="11" spans="1:48" ht="18.75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</row>
    <row r="12" spans="1:48" ht="18.75">
      <c r="A12" s="267" t="str">
        <f>'1. паспорт местоположение'!A12</f>
        <v>P_2026.03п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67"/>
      <c r="AR12" s="267"/>
      <c r="AS12" s="267"/>
      <c r="AT12" s="267"/>
      <c r="AU12" s="267"/>
      <c r="AV12" s="267"/>
    </row>
    <row r="13" spans="1:48" ht="15.75">
      <c r="A13" s="269" t="s">
        <v>0</v>
      </c>
      <c r="B13" s="269"/>
      <c r="C13" s="269"/>
      <c r="D13" s="269"/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</row>
    <row r="14" spans="1:48" ht="18.75">
      <c r="A14" s="329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</row>
    <row r="15" spans="1:48" ht="47.25" customHeight="1">
      <c r="A15" s="267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</row>
    <row r="16" spans="1:48" ht="15.75">
      <c r="A16" s="269" t="s">
        <v>1</v>
      </c>
      <c r="B16" s="269"/>
      <c r="C16" s="269"/>
      <c r="D16" s="269"/>
      <c r="E16" s="269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</row>
    <row r="17" spans="1:48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>
      <c r="A20" s="328"/>
      <c r="B20" s="328"/>
      <c r="C20" s="328"/>
      <c r="D20" s="328"/>
      <c r="E20" s="328"/>
      <c r="F20" s="328"/>
      <c r="G20" s="328"/>
      <c r="H20" s="328"/>
      <c r="I20" s="328"/>
      <c r="J20" s="328"/>
      <c r="K20" s="328"/>
      <c r="L20" s="328"/>
      <c r="M20" s="328"/>
      <c r="N20" s="328"/>
      <c r="O20" s="328"/>
      <c r="P20" s="328"/>
      <c r="Q20" s="328"/>
      <c r="R20" s="328"/>
      <c r="S20" s="328"/>
      <c r="T20" s="328"/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  <c r="AE20" s="328"/>
      <c r="AF20" s="328"/>
      <c r="AG20" s="328"/>
      <c r="AH20" s="328"/>
      <c r="AI20" s="328"/>
      <c r="AJ20" s="328"/>
      <c r="AK20" s="328"/>
      <c r="AL20" s="328"/>
      <c r="AM20" s="328"/>
      <c r="AN20" s="328"/>
      <c r="AO20" s="328"/>
      <c r="AP20" s="328"/>
      <c r="AQ20" s="328"/>
      <c r="AR20" s="328"/>
      <c r="AS20" s="328"/>
      <c r="AT20" s="328"/>
      <c r="AU20" s="328"/>
      <c r="AV20" s="328"/>
    </row>
    <row r="21" spans="1:48">
      <c r="A21" s="320" t="s">
        <v>168</v>
      </c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0"/>
      <c r="AK21" s="320"/>
      <c r="AL21" s="320"/>
      <c r="AM21" s="320"/>
      <c r="AN21" s="320"/>
      <c r="AO21" s="320"/>
      <c r="AP21" s="320"/>
      <c r="AQ21" s="320"/>
      <c r="AR21" s="320"/>
      <c r="AS21" s="320"/>
      <c r="AT21" s="320"/>
      <c r="AU21" s="320"/>
      <c r="AV21" s="320"/>
    </row>
    <row r="22" spans="1:48" ht="58.5" customHeight="1">
      <c r="A22" s="316" t="s">
        <v>235</v>
      </c>
      <c r="B22" s="325" t="s">
        <v>194</v>
      </c>
      <c r="C22" s="316" t="s">
        <v>45</v>
      </c>
      <c r="D22" s="316" t="s">
        <v>42</v>
      </c>
      <c r="E22" s="321" t="s">
        <v>196</v>
      </c>
      <c r="F22" s="322"/>
      <c r="G22" s="322"/>
      <c r="H22" s="322"/>
      <c r="I22" s="322"/>
      <c r="J22" s="322"/>
      <c r="K22" s="322"/>
      <c r="L22" s="323"/>
      <c r="M22" s="316" t="s">
        <v>46</v>
      </c>
      <c r="N22" s="316" t="s">
        <v>96</v>
      </c>
      <c r="O22" s="316" t="s">
        <v>128</v>
      </c>
      <c r="P22" s="309" t="s">
        <v>141</v>
      </c>
      <c r="Q22" s="309" t="s">
        <v>62</v>
      </c>
      <c r="R22" s="309" t="s">
        <v>114</v>
      </c>
      <c r="S22" s="309" t="s">
        <v>175</v>
      </c>
      <c r="T22" s="309"/>
      <c r="U22" s="319" t="s">
        <v>86</v>
      </c>
      <c r="V22" s="319" t="s">
        <v>85</v>
      </c>
      <c r="W22" s="309" t="s">
        <v>103</v>
      </c>
      <c r="X22" s="309" t="s">
        <v>201</v>
      </c>
      <c r="Y22" s="309" t="s">
        <v>102</v>
      </c>
      <c r="Z22" s="318" t="s">
        <v>83</v>
      </c>
      <c r="AA22" s="309" t="s">
        <v>200</v>
      </c>
      <c r="AB22" s="309" t="s">
        <v>199</v>
      </c>
      <c r="AC22" s="309" t="s">
        <v>100</v>
      </c>
      <c r="AD22" s="309" t="s">
        <v>4</v>
      </c>
      <c r="AE22" s="309" t="s">
        <v>123</v>
      </c>
      <c r="AF22" s="309" t="s">
        <v>171</v>
      </c>
      <c r="AG22" s="309"/>
      <c r="AH22" s="309"/>
      <c r="AI22" s="309"/>
      <c r="AJ22" s="309"/>
      <c r="AK22" s="309"/>
      <c r="AL22" s="309" t="s">
        <v>172</v>
      </c>
      <c r="AM22" s="309"/>
      <c r="AN22" s="309"/>
      <c r="AO22" s="309"/>
      <c r="AP22" s="309" t="s">
        <v>55</v>
      </c>
      <c r="AQ22" s="309"/>
      <c r="AR22" s="309" t="s">
        <v>142</v>
      </c>
      <c r="AS22" s="309" t="s">
        <v>57</v>
      </c>
      <c r="AT22" s="309" t="s">
        <v>56</v>
      </c>
      <c r="AU22" s="309" t="s">
        <v>155</v>
      </c>
      <c r="AV22" s="307" t="s">
        <v>152</v>
      </c>
    </row>
    <row r="23" spans="1:48" ht="64.5" customHeight="1">
      <c r="A23" s="324"/>
      <c r="B23" s="326"/>
      <c r="C23" s="324"/>
      <c r="D23" s="324"/>
      <c r="E23" s="310" t="s">
        <v>82</v>
      </c>
      <c r="F23" s="312" t="s">
        <v>90</v>
      </c>
      <c r="G23" s="312" t="s">
        <v>89</v>
      </c>
      <c r="H23" s="312" t="s">
        <v>91</v>
      </c>
      <c r="I23" s="312" t="s">
        <v>212</v>
      </c>
      <c r="J23" s="312" t="s">
        <v>213</v>
      </c>
      <c r="K23" s="312" t="s">
        <v>214</v>
      </c>
      <c r="L23" s="312" t="s">
        <v>66</v>
      </c>
      <c r="M23" s="324"/>
      <c r="N23" s="324"/>
      <c r="O23" s="324"/>
      <c r="P23" s="309"/>
      <c r="Q23" s="309"/>
      <c r="R23" s="309"/>
      <c r="S23" s="314" t="s">
        <v>140</v>
      </c>
      <c r="T23" s="314" t="s">
        <v>190</v>
      </c>
      <c r="U23" s="319"/>
      <c r="V23" s="319"/>
      <c r="W23" s="309"/>
      <c r="X23" s="309"/>
      <c r="Y23" s="309"/>
      <c r="Z23" s="309"/>
      <c r="AA23" s="309"/>
      <c r="AB23" s="309"/>
      <c r="AC23" s="309"/>
      <c r="AD23" s="309"/>
      <c r="AE23" s="309"/>
      <c r="AF23" s="309" t="s">
        <v>162</v>
      </c>
      <c r="AG23" s="309"/>
      <c r="AH23" s="309" t="s">
        <v>58</v>
      </c>
      <c r="AI23" s="309"/>
      <c r="AJ23" s="316" t="s">
        <v>54</v>
      </c>
      <c r="AK23" s="316" t="s">
        <v>59</v>
      </c>
      <c r="AL23" s="316" t="s">
        <v>131</v>
      </c>
      <c r="AM23" s="316" t="s">
        <v>99</v>
      </c>
      <c r="AN23" s="316" t="s">
        <v>53</v>
      </c>
      <c r="AO23" s="316" t="s">
        <v>116</v>
      </c>
      <c r="AP23" s="316" t="s">
        <v>144</v>
      </c>
      <c r="AQ23" s="291" t="s">
        <v>190</v>
      </c>
      <c r="AR23" s="309"/>
      <c r="AS23" s="309"/>
      <c r="AT23" s="309"/>
      <c r="AU23" s="309"/>
      <c r="AV23" s="308"/>
    </row>
    <row r="24" spans="1:48" ht="96.75" customHeight="1">
      <c r="A24" s="317"/>
      <c r="B24" s="327"/>
      <c r="C24" s="317"/>
      <c r="D24" s="317"/>
      <c r="E24" s="311"/>
      <c r="F24" s="313"/>
      <c r="G24" s="313"/>
      <c r="H24" s="313"/>
      <c r="I24" s="313"/>
      <c r="J24" s="313"/>
      <c r="K24" s="313"/>
      <c r="L24" s="313"/>
      <c r="M24" s="317"/>
      <c r="N24" s="317"/>
      <c r="O24" s="317"/>
      <c r="P24" s="309"/>
      <c r="Q24" s="309"/>
      <c r="R24" s="309"/>
      <c r="S24" s="315"/>
      <c r="T24" s="315"/>
      <c r="U24" s="319"/>
      <c r="V24" s="319"/>
      <c r="W24" s="309"/>
      <c r="X24" s="309"/>
      <c r="Y24" s="309"/>
      <c r="Z24" s="309"/>
      <c r="AA24" s="309"/>
      <c r="AB24" s="309"/>
      <c r="AC24" s="309"/>
      <c r="AD24" s="309"/>
      <c r="AE24" s="309"/>
      <c r="AF24" s="9" t="s">
        <v>117</v>
      </c>
      <c r="AG24" s="9" t="s">
        <v>72</v>
      </c>
      <c r="AH24" s="19" t="s">
        <v>140</v>
      </c>
      <c r="AI24" s="19" t="s">
        <v>190</v>
      </c>
      <c r="AJ24" s="317"/>
      <c r="AK24" s="317"/>
      <c r="AL24" s="317"/>
      <c r="AM24" s="317"/>
      <c r="AN24" s="317"/>
      <c r="AO24" s="317"/>
      <c r="AP24" s="317"/>
      <c r="AQ24" s="293"/>
      <c r="AR24" s="309"/>
      <c r="AS24" s="309"/>
      <c r="AT24" s="309"/>
      <c r="AU24" s="309"/>
      <c r="AV24" s="308"/>
    </row>
    <row r="25" spans="1:48">
      <c r="A25" s="7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7">
        <v>11</v>
      </c>
      <c r="L25" s="7">
        <v>12</v>
      </c>
      <c r="M25" s="7">
        <v>13</v>
      </c>
      <c r="N25" s="7">
        <v>14</v>
      </c>
      <c r="O25" s="7">
        <v>15</v>
      </c>
      <c r="P25" s="7">
        <v>16</v>
      </c>
      <c r="Q25" s="7">
        <v>17</v>
      </c>
      <c r="R25" s="7">
        <v>18</v>
      </c>
      <c r="S25" s="7">
        <v>19</v>
      </c>
      <c r="T25" s="7">
        <v>20</v>
      </c>
      <c r="U25" s="7">
        <v>21</v>
      </c>
      <c r="V25" s="7">
        <v>22</v>
      </c>
      <c r="W25" s="7">
        <v>23</v>
      </c>
      <c r="X25" s="7">
        <v>24</v>
      </c>
      <c r="Y25" s="7">
        <v>25</v>
      </c>
      <c r="Z25" s="7">
        <v>26</v>
      </c>
      <c r="AA25" s="7">
        <v>27</v>
      </c>
      <c r="AB25" s="7">
        <v>28</v>
      </c>
      <c r="AC25" s="7">
        <v>29</v>
      </c>
      <c r="AD25" s="7">
        <v>30</v>
      </c>
      <c r="AE25" s="7">
        <v>31</v>
      </c>
      <c r="AF25" s="7">
        <v>32</v>
      </c>
      <c r="AG25" s="7">
        <v>33</v>
      </c>
      <c r="AH25" s="7">
        <v>34</v>
      </c>
      <c r="AI25" s="7">
        <v>35</v>
      </c>
      <c r="AJ25" s="7">
        <v>36</v>
      </c>
      <c r="AK25" s="7">
        <v>37</v>
      </c>
      <c r="AL25" s="7">
        <v>38</v>
      </c>
      <c r="AM25" s="7">
        <v>39</v>
      </c>
      <c r="AN25" s="7">
        <v>40</v>
      </c>
      <c r="AO25" s="7">
        <v>41</v>
      </c>
      <c r="AP25" s="7">
        <v>42</v>
      </c>
      <c r="AQ25" s="7">
        <v>43</v>
      </c>
      <c r="AR25" s="7">
        <v>44</v>
      </c>
      <c r="AS25" s="7">
        <v>45</v>
      </c>
      <c r="AT25" s="7">
        <v>46</v>
      </c>
      <c r="AU25" s="7">
        <v>47</v>
      </c>
      <c r="AV25" s="7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79"/>
  <sheetViews>
    <sheetView view="pageBreakPreview" zoomScale="70" zoomScaleSheetLayoutView="70" workbookViewId="0">
      <selection activeCell="B25" sqref="B25"/>
    </sheetView>
  </sheetViews>
  <sheetFormatPr defaultRowHeight="15"/>
  <cols>
    <col min="1" max="2" width="66.28515625" style="15" customWidth="1"/>
  </cols>
  <sheetData>
    <row r="1" spans="1:2" ht="18.75">
      <c r="B1" s="8" t="s">
        <v>151</v>
      </c>
    </row>
    <row r="2" spans="1:2" ht="18.75">
      <c r="B2" s="5" t="s">
        <v>209</v>
      </c>
    </row>
    <row r="3" spans="1:2" ht="18.75">
      <c r="B3" s="5" t="s">
        <v>274</v>
      </c>
    </row>
    <row r="4" spans="1:2" ht="15.75">
      <c r="B4" s="10"/>
    </row>
    <row r="5" spans="1:2" ht="18.75">
      <c r="A5" s="331" t="str">
        <f>'1. паспорт местоположение'!A5:C5</f>
        <v>Год раскрытия информации: 2026 год</v>
      </c>
      <c r="B5" s="331"/>
    </row>
    <row r="6" spans="1:2" ht="18.75">
      <c r="A6" s="20"/>
      <c r="B6" s="20"/>
    </row>
    <row r="7" spans="1:2" ht="18.75">
      <c r="A7" s="267" t="s">
        <v>137</v>
      </c>
      <c r="B7" s="267"/>
    </row>
    <row r="8" spans="1:2" ht="18.75">
      <c r="A8" s="4"/>
      <c r="B8" s="4"/>
    </row>
    <row r="9" spans="1:2" ht="18.75">
      <c r="A9" s="330" t="str">
        <f>'1. паспорт местоположение'!$A$9</f>
        <v xml:space="preserve">Акционерное общество «Черногорэнерго» </v>
      </c>
      <c r="B9" s="330"/>
    </row>
    <row r="10" spans="1:2" ht="15.75">
      <c r="A10" s="269" t="s">
        <v>2</v>
      </c>
      <c r="B10" s="269"/>
    </row>
    <row r="11" spans="1:2" ht="18.75">
      <c r="A11" s="4"/>
      <c r="B11" s="4"/>
    </row>
    <row r="12" spans="1:2" ht="18.75">
      <c r="A12" s="267" t="str">
        <f>'1. паспорт местоположение'!A12</f>
        <v>P_2026.03п</v>
      </c>
      <c r="B12" s="267"/>
    </row>
    <row r="13" spans="1:2" ht="15.75">
      <c r="A13" s="269" t="s">
        <v>0</v>
      </c>
      <c r="B13" s="269"/>
    </row>
    <row r="14" spans="1:2" ht="18.75">
      <c r="A14" s="3"/>
      <c r="B14" s="3"/>
    </row>
    <row r="15" spans="1:2" ht="68.45" customHeight="1">
      <c r="A15" s="335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5" s="335"/>
    </row>
    <row r="16" spans="1:2" ht="15.75">
      <c r="A16" s="269" t="s">
        <v>1</v>
      </c>
      <c r="B16" s="269"/>
    </row>
    <row r="17" spans="1:2" ht="15.75">
      <c r="B17" s="16"/>
    </row>
    <row r="18" spans="1:2">
      <c r="A18" s="336" t="s">
        <v>169</v>
      </c>
      <c r="B18" s="337"/>
    </row>
    <row r="19" spans="1:2" ht="15.75">
      <c r="B19" s="10"/>
    </row>
    <row r="20" spans="1:2" ht="15.75" thickBot="1">
      <c r="B20" s="17"/>
    </row>
    <row r="21" spans="1:2" ht="30.75" thickBot="1">
      <c r="A21" s="162" t="s">
        <v>98</v>
      </c>
      <c r="B21" s="188" t="str">
        <f>'3.3. паспорт описание'!C24</f>
        <v>Покупка автотехники (автомобилей): Грузо-пассажирский автомобиль повышенной проходимости Пикап- 1 шт.</v>
      </c>
    </row>
    <row r="22" spans="1:2" ht="15.75" thickBot="1">
      <c r="A22" s="162" t="s">
        <v>92</v>
      </c>
      <c r="B22" s="163" t="str">
        <f>CONCATENATE('1. паспорт местоположение'!C26,", ",'1. паспорт местоположение'!C27)</f>
        <v>Ханты-Мансийский автономный округ-Югра, город Нижневартовск</v>
      </c>
    </row>
    <row r="23" spans="1:2" ht="15.75" thickBot="1">
      <c r="A23" s="162" t="s">
        <v>186</v>
      </c>
      <c r="B23" s="164" t="s">
        <v>305</v>
      </c>
    </row>
    <row r="24" spans="1:2" ht="15.75" thickBot="1">
      <c r="A24" s="162" t="s">
        <v>44</v>
      </c>
      <c r="B24" s="164">
        <v>0</v>
      </c>
    </row>
    <row r="25" spans="1:2" ht="15.75" thickBot="1">
      <c r="A25" s="165" t="s">
        <v>177</v>
      </c>
      <c r="B25" s="163">
        <f>'3.3. паспорт описание'!C29</f>
        <v>2026</v>
      </c>
    </row>
    <row r="26" spans="1:2" ht="15.75" thickBot="1">
      <c r="A26" s="166" t="s">
        <v>191</v>
      </c>
      <c r="B26" s="167" t="s">
        <v>275</v>
      </c>
    </row>
    <row r="27" spans="1:2" ht="29.25" thickBot="1">
      <c r="A27" s="174" t="s">
        <v>280</v>
      </c>
      <c r="B27" s="228">
        <f>'6.2. паспорт фин осв ввод'!X24</f>
        <v>3.2989999999999999</v>
      </c>
    </row>
    <row r="28" spans="1:2" ht="15.75" thickBot="1">
      <c r="A28" s="169" t="s">
        <v>61</v>
      </c>
      <c r="B28" s="169" t="s">
        <v>399</v>
      </c>
    </row>
    <row r="29" spans="1:2" ht="29.25" thickBot="1">
      <c r="A29" s="175" t="s">
        <v>182</v>
      </c>
      <c r="B29" s="169"/>
    </row>
    <row r="30" spans="1:2" ht="29.25" thickBot="1">
      <c r="A30" s="175" t="s">
        <v>281</v>
      </c>
      <c r="B30" s="169"/>
    </row>
    <row r="31" spans="1:2" ht="15.75" thickBot="1">
      <c r="A31" s="169" t="s">
        <v>205</v>
      </c>
      <c r="B31" s="169"/>
    </row>
    <row r="32" spans="1:2" ht="29.25" thickBot="1">
      <c r="A32" s="160" t="s">
        <v>282</v>
      </c>
      <c r="B32" s="169"/>
    </row>
    <row r="33" spans="1:2" ht="30.75" thickBot="1">
      <c r="A33" s="159" t="s">
        <v>283</v>
      </c>
      <c r="B33" s="169"/>
    </row>
    <row r="34" spans="1:2" ht="15.75" thickBot="1">
      <c r="A34" s="159" t="s">
        <v>8</v>
      </c>
      <c r="B34" s="169"/>
    </row>
    <row r="35" spans="1:2" ht="15.75" thickBot="1">
      <c r="A35" s="159" t="s">
        <v>227</v>
      </c>
      <c r="B35" s="169"/>
    </row>
    <row r="36" spans="1:2" ht="15.75" thickBot="1">
      <c r="A36" s="159" t="s">
        <v>228</v>
      </c>
      <c r="B36" s="169"/>
    </row>
    <row r="37" spans="1:2" ht="29.25" thickBot="1">
      <c r="A37" s="160" t="s">
        <v>284</v>
      </c>
      <c r="B37" s="169"/>
    </row>
    <row r="38" spans="1:2" ht="30.75" thickBot="1">
      <c r="A38" s="159" t="s">
        <v>283</v>
      </c>
      <c r="B38" s="169"/>
    </row>
    <row r="39" spans="1:2" ht="15.75" thickBot="1">
      <c r="A39" s="159" t="s">
        <v>8</v>
      </c>
      <c r="B39" s="169"/>
    </row>
    <row r="40" spans="1:2" ht="15.75" thickBot="1">
      <c r="A40" s="159" t="s">
        <v>227</v>
      </c>
      <c r="B40" s="169"/>
    </row>
    <row r="41" spans="1:2" ht="15.75" thickBot="1">
      <c r="A41" s="159" t="s">
        <v>228</v>
      </c>
      <c r="B41" s="169"/>
    </row>
    <row r="42" spans="1:2" ht="29.25" thickBot="1">
      <c r="A42" s="160" t="s">
        <v>285</v>
      </c>
      <c r="B42" s="169"/>
    </row>
    <row r="43" spans="1:2" ht="30.75" thickBot="1">
      <c r="A43" s="159" t="s">
        <v>283</v>
      </c>
      <c r="B43" s="169"/>
    </row>
    <row r="44" spans="1:2" ht="15.75" thickBot="1">
      <c r="A44" s="159" t="s">
        <v>8</v>
      </c>
      <c r="B44" s="169"/>
    </row>
    <row r="45" spans="1:2" ht="15.75" thickBot="1">
      <c r="A45" s="159" t="s">
        <v>227</v>
      </c>
      <c r="B45" s="169"/>
    </row>
    <row r="46" spans="1:2" ht="15.75" thickBot="1">
      <c r="A46" s="159" t="s">
        <v>228</v>
      </c>
      <c r="B46" s="169"/>
    </row>
    <row r="47" spans="1:2" ht="29.25" thickBot="1">
      <c r="A47" s="168" t="s">
        <v>6</v>
      </c>
      <c r="B47" s="176"/>
    </row>
    <row r="48" spans="1:2" ht="15.75" thickBot="1">
      <c r="A48" s="170" t="s">
        <v>205</v>
      </c>
      <c r="B48" s="176"/>
    </row>
    <row r="49" spans="1:2" ht="15.75" thickBot="1">
      <c r="A49" s="161" t="s">
        <v>286</v>
      </c>
      <c r="B49" s="176"/>
    </row>
    <row r="50" spans="1:2" ht="15.75" thickBot="1">
      <c r="A50" s="161" t="s">
        <v>287</v>
      </c>
      <c r="B50" s="176"/>
    </row>
    <row r="51" spans="1:2" ht="15.75" thickBot="1">
      <c r="A51" s="161" t="s">
        <v>288</v>
      </c>
      <c r="B51" s="176"/>
    </row>
    <row r="52" spans="1:2" ht="15.75" thickBot="1">
      <c r="A52" s="165" t="s">
        <v>7</v>
      </c>
      <c r="B52" s="177"/>
    </row>
    <row r="53" spans="1:2" ht="15.75" thickBot="1">
      <c r="A53" s="165" t="s">
        <v>289</v>
      </c>
      <c r="B53" s="177"/>
    </row>
    <row r="54" spans="1:2" ht="15.75" thickBot="1">
      <c r="A54" s="165" t="s">
        <v>5</v>
      </c>
      <c r="B54" s="177"/>
    </row>
    <row r="55" spans="1:2" ht="15.75" thickBot="1">
      <c r="A55" s="166" t="s">
        <v>290</v>
      </c>
      <c r="B55" s="167"/>
    </row>
    <row r="56" spans="1:2" ht="30" customHeight="1">
      <c r="A56" s="168" t="s">
        <v>189</v>
      </c>
      <c r="B56" s="170" t="s">
        <v>291</v>
      </c>
    </row>
    <row r="57" spans="1:2">
      <c r="A57" s="158" t="s">
        <v>9</v>
      </c>
      <c r="B57" s="172"/>
    </row>
    <row r="58" spans="1:2">
      <c r="A58" s="158" t="s">
        <v>12</v>
      </c>
      <c r="B58" s="172"/>
    </row>
    <row r="59" spans="1:2">
      <c r="A59" s="158" t="s">
        <v>13</v>
      </c>
      <c r="B59" s="172"/>
    </row>
    <row r="60" spans="1:2">
      <c r="A60" s="158" t="s">
        <v>10</v>
      </c>
      <c r="B60" s="172"/>
    </row>
    <row r="61" spans="1:2" ht="15.75" thickBot="1">
      <c r="A61" s="157" t="s">
        <v>11</v>
      </c>
      <c r="B61" s="173"/>
    </row>
    <row r="62" spans="1:2" ht="30.75" thickBot="1">
      <c r="A62" s="170" t="s">
        <v>138</v>
      </c>
      <c r="B62" s="171"/>
    </row>
    <row r="63" spans="1:2" ht="29.25" thickBot="1">
      <c r="A63" s="165" t="s">
        <v>84</v>
      </c>
      <c r="B63" s="171"/>
    </row>
    <row r="64" spans="1:2" ht="15.75" thickBot="1">
      <c r="A64" s="170" t="s">
        <v>205</v>
      </c>
      <c r="B64" s="178"/>
    </row>
    <row r="65" spans="1:2" ht="15.75" thickBot="1">
      <c r="A65" s="161" t="s">
        <v>292</v>
      </c>
      <c r="B65" s="171"/>
    </row>
    <row r="66" spans="1:2" ht="15.75" thickBot="1">
      <c r="A66" s="161" t="s">
        <v>293</v>
      </c>
      <c r="B66" s="178"/>
    </row>
    <row r="67" spans="1:2" ht="30.75" thickBot="1">
      <c r="A67" s="179" t="s">
        <v>132</v>
      </c>
      <c r="B67" s="182" t="s">
        <v>294</v>
      </c>
    </row>
    <row r="68" spans="1:2" ht="15.75" thickBot="1">
      <c r="A68" s="165" t="s">
        <v>51</v>
      </c>
      <c r="B68" s="177"/>
    </row>
    <row r="69" spans="1:2" ht="15.75" thickBot="1">
      <c r="A69" s="158" t="s">
        <v>295</v>
      </c>
      <c r="B69" s="180"/>
    </row>
    <row r="70" spans="1:2" ht="15.75" thickBot="1">
      <c r="A70" s="158" t="s">
        <v>296</v>
      </c>
      <c r="B70" s="180"/>
    </row>
    <row r="71" spans="1:2" ht="15.75" thickBot="1">
      <c r="A71" s="158" t="s">
        <v>297</v>
      </c>
      <c r="B71" s="180"/>
    </row>
    <row r="72" spans="1:2" ht="45.75" thickBot="1">
      <c r="A72" s="181" t="s">
        <v>192</v>
      </c>
      <c r="B72" s="178" t="s">
        <v>298</v>
      </c>
    </row>
    <row r="73" spans="1:2" ht="28.5" customHeight="1">
      <c r="A73" s="168" t="s">
        <v>193</v>
      </c>
      <c r="B73" s="332" t="s">
        <v>299</v>
      </c>
    </row>
    <row r="74" spans="1:2">
      <c r="A74" s="158" t="s">
        <v>300</v>
      </c>
      <c r="B74" s="333"/>
    </row>
    <row r="75" spans="1:2">
      <c r="A75" s="158" t="s">
        <v>301</v>
      </c>
      <c r="B75" s="333"/>
    </row>
    <row r="76" spans="1:2">
      <c r="A76" s="158" t="s">
        <v>302</v>
      </c>
      <c r="B76" s="333"/>
    </row>
    <row r="77" spans="1:2">
      <c r="A77" s="158" t="s">
        <v>303</v>
      </c>
      <c r="B77" s="333"/>
    </row>
    <row r="78" spans="1:2" ht="15.75" thickBot="1">
      <c r="A78" s="183" t="s">
        <v>304</v>
      </c>
      <c r="B78" s="334"/>
    </row>
    <row r="79" spans="1:2">
      <c r="B79" s="18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1"/>
  <sheetViews>
    <sheetView view="pageBreakPreview" zoomScale="70" zoomScaleSheetLayoutView="70" workbookViewId="0">
      <selection activeCell="A50" sqref="A50"/>
    </sheetView>
  </sheetViews>
  <sheetFormatPr defaultColWidth="9.140625" defaultRowHeight="15"/>
  <cols>
    <col min="1" max="2" width="66.28515625" style="15" customWidth="1"/>
    <col min="3" max="6" width="9.28515625" style="90" customWidth="1"/>
    <col min="7" max="16384" width="9.140625" style="90"/>
  </cols>
  <sheetData>
    <row r="1" spans="1:6" ht="18.75">
      <c r="B1" s="91" t="s">
        <v>151</v>
      </c>
    </row>
    <row r="2" spans="1:6" ht="18.75">
      <c r="B2" s="92" t="s">
        <v>209</v>
      </c>
    </row>
    <row r="3" spans="1:6" ht="18.75">
      <c r="B3" s="92" t="s">
        <v>274</v>
      </c>
    </row>
    <row r="4" spans="1:6" ht="15.75">
      <c r="B4" s="10"/>
    </row>
    <row r="5" spans="1:6" ht="18.75">
      <c r="A5" s="331" t="str">
        <f>'1. паспорт местоположение'!A5:C5</f>
        <v>Год раскрытия информации: 2026 год</v>
      </c>
      <c r="B5" s="331"/>
      <c r="C5" s="13"/>
      <c r="D5" s="13"/>
      <c r="E5" s="13"/>
      <c r="F5" s="13"/>
    </row>
    <row r="6" spans="1:6" ht="18.75">
      <c r="A6" s="93"/>
      <c r="B6" s="93"/>
      <c r="C6" s="93"/>
      <c r="D6" s="93"/>
      <c r="E6" s="93"/>
      <c r="F6" s="93"/>
    </row>
    <row r="7" spans="1:6" ht="18.75">
      <c r="A7" s="267" t="s">
        <v>137</v>
      </c>
      <c r="B7" s="267"/>
      <c r="C7" s="4"/>
      <c r="D7" s="4"/>
      <c r="E7" s="4"/>
      <c r="F7" s="4"/>
    </row>
    <row r="8" spans="1:6" ht="18.75">
      <c r="A8" s="4"/>
      <c r="B8" s="4"/>
      <c r="C8" s="4"/>
      <c r="D8" s="4"/>
      <c r="E8" s="4"/>
      <c r="F8" s="4"/>
    </row>
    <row r="9" spans="1:6" ht="18.75">
      <c r="A9" s="330" t="str">
        <f>'1. паспорт местоположение'!$A$9</f>
        <v xml:space="preserve">Акционерное общество «Черногорэнерго» </v>
      </c>
      <c r="B9" s="330"/>
      <c r="C9" s="2"/>
      <c r="D9" s="2"/>
      <c r="E9" s="2"/>
      <c r="F9" s="2"/>
    </row>
    <row r="10" spans="1:6" ht="15.75">
      <c r="A10" s="269" t="s">
        <v>2</v>
      </c>
      <c r="B10" s="269"/>
      <c r="C10" s="1"/>
      <c r="D10" s="1"/>
      <c r="E10" s="1"/>
      <c r="F10" s="1"/>
    </row>
    <row r="11" spans="1:6" ht="18.75">
      <c r="A11" s="4"/>
      <c r="B11" s="4"/>
      <c r="C11" s="4"/>
      <c r="D11" s="4"/>
      <c r="E11" s="4"/>
      <c r="F11" s="4"/>
    </row>
    <row r="12" spans="1:6" ht="18.75">
      <c r="A12" s="330" t="str">
        <f>'1. паспорт местоположение'!A12</f>
        <v>P_2026.03п</v>
      </c>
      <c r="B12" s="330"/>
      <c r="C12" s="2"/>
      <c r="D12" s="2"/>
      <c r="E12" s="2"/>
      <c r="F12" s="2"/>
    </row>
    <row r="13" spans="1:6" ht="15.75">
      <c r="A13" s="269" t="s">
        <v>0</v>
      </c>
      <c r="B13" s="269"/>
      <c r="C13" s="1"/>
      <c r="D13" s="1"/>
      <c r="E13" s="1"/>
      <c r="F13" s="1"/>
    </row>
    <row r="14" spans="1:6" ht="18.75">
      <c r="A14" s="3"/>
      <c r="B14" s="3"/>
      <c r="C14" s="3"/>
      <c r="D14" s="3"/>
      <c r="E14" s="3"/>
      <c r="F14" s="3"/>
    </row>
    <row r="15" spans="1:6" ht="95.25" customHeight="1">
      <c r="A15" s="338" t="str">
        <f>'1. паспорт местоположение'!A15:C15</f>
        <v>Покупка оборудования, не требующего монтажа
(Грузо-пассажирский автомобиль повышенной проходимости Пикап - 1 шт.)</v>
      </c>
      <c r="B15" s="338"/>
      <c r="C15" s="2"/>
      <c r="D15" s="2"/>
      <c r="E15" s="2"/>
      <c r="F15" s="2"/>
    </row>
    <row r="16" spans="1:6" ht="15.75">
      <c r="A16" s="269" t="s">
        <v>1</v>
      </c>
      <c r="B16" s="269"/>
      <c r="C16" s="1"/>
      <c r="D16" s="1"/>
      <c r="E16" s="1"/>
      <c r="F16" s="1"/>
    </row>
    <row r="17" spans="1:2" ht="15.75">
      <c r="B17" s="16"/>
    </row>
    <row r="18" spans="1:2" ht="15" customHeight="1">
      <c r="A18" s="336" t="s">
        <v>278</v>
      </c>
      <c r="B18" s="337"/>
    </row>
    <row r="19" spans="1:2" ht="15.75">
      <c r="B19" s="10"/>
    </row>
    <row r="20" spans="1:2">
      <c r="B20" s="17"/>
    </row>
    <row r="21" spans="1:2">
      <c r="B21" s="1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1. паспорт местоположение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2025-04-01T05:15:28Z</cp:lastPrinted>
  <dcterms:created xsi:type="dcterms:W3CDTF">2022-11-15T13:42:41Z</dcterms:created>
  <dcterms:modified xsi:type="dcterms:W3CDTF">2026-05-06T12:20:27Z</dcterms:modified>
</cp:coreProperties>
</file>